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guyen Van Tan\Desktop\TH phan dinh 21-25\"/>
    </mc:Choice>
  </mc:AlternateContent>
  <bookViews>
    <workbookView xWindow="0" yWindow="0" windowWidth="24000" windowHeight="9735"/>
  </bookViews>
  <sheets>
    <sheet name="Bieu xa" sheetId="1" r:id="rId1"/>
    <sheet name="Bieu thon ĐBKK" sheetId="2" r:id="rId2"/>
  </sheets>
  <definedNames>
    <definedName name="_xlnm._FilterDatabase" localSheetId="0" hidden="1">'Bieu xa'!$A$6:$T$88</definedName>
    <definedName name="_xlnm.Print_Titles" localSheetId="1">'Bieu thon ĐBKK'!$4:$5</definedName>
    <definedName name="_xlnm.Print_Titles" localSheetId="0">'Bieu xa'!$4:$5</definedName>
  </definedNames>
  <calcPr calcId="152511"/>
</workbook>
</file>

<file path=xl/calcChain.xml><?xml version="1.0" encoding="utf-8"?>
<calcChain xmlns="http://schemas.openxmlformats.org/spreadsheetml/2006/main">
  <c r="P6" i="2" l="1"/>
  <c r="O6" i="2"/>
  <c r="Q6" i="1"/>
  <c r="P6" i="1"/>
  <c r="D17" i="1" l="1"/>
  <c r="D37" i="1"/>
  <c r="D48" i="1"/>
  <c r="D76" i="1"/>
  <c r="D10" i="1"/>
  <c r="K27" i="2"/>
  <c r="I27" i="2"/>
  <c r="G27" i="2"/>
  <c r="G54" i="1"/>
  <c r="I62" i="2"/>
  <c r="K60" i="2"/>
  <c r="G60" i="2"/>
  <c r="K51" i="2"/>
  <c r="K52" i="2"/>
  <c r="K53" i="2"/>
  <c r="I51" i="2"/>
  <c r="I52" i="2"/>
  <c r="I53" i="2"/>
  <c r="I55" i="2"/>
  <c r="I56" i="2"/>
  <c r="I58" i="2"/>
  <c r="I60" i="2"/>
  <c r="I63" i="2"/>
  <c r="I65" i="2"/>
  <c r="I66" i="2"/>
  <c r="I68" i="2"/>
  <c r="I70" i="2"/>
  <c r="I71" i="2"/>
  <c r="I73" i="2"/>
  <c r="I75" i="2"/>
  <c r="I76" i="2"/>
  <c r="I77" i="2"/>
  <c r="I50" i="2"/>
  <c r="G78" i="1"/>
  <c r="G79" i="1"/>
  <c r="G80" i="1"/>
  <c r="G81" i="1"/>
  <c r="G82" i="1"/>
  <c r="G83" i="1"/>
  <c r="G84" i="1"/>
  <c r="G85" i="1"/>
  <c r="G86" i="1"/>
  <c r="G87" i="1"/>
  <c r="G88" i="1"/>
  <c r="G77" i="1"/>
  <c r="K10" i="2"/>
  <c r="K11" i="2"/>
  <c r="K9" i="2"/>
  <c r="I10" i="2"/>
  <c r="I11" i="2"/>
  <c r="I9" i="2"/>
  <c r="G10" i="2"/>
  <c r="G11" i="2"/>
  <c r="G9" i="2"/>
  <c r="K20" i="2"/>
  <c r="I20" i="2"/>
  <c r="G20" i="2"/>
  <c r="K18" i="2"/>
  <c r="I18" i="2"/>
  <c r="G18" i="2"/>
  <c r="K16" i="2"/>
  <c r="I16" i="2"/>
  <c r="G16" i="2"/>
  <c r="K14" i="2"/>
  <c r="I14" i="2"/>
  <c r="G14" i="2"/>
  <c r="K28" i="1"/>
  <c r="I28" i="1"/>
  <c r="G28" i="1"/>
  <c r="K27" i="1"/>
  <c r="I27" i="1"/>
  <c r="G27" i="1"/>
  <c r="K26" i="1"/>
  <c r="I26" i="1"/>
  <c r="G26" i="1"/>
  <c r="K25" i="1"/>
  <c r="I25" i="1"/>
  <c r="G25" i="1"/>
  <c r="K24" i="1"/>
  <c r="I24" i="1"/>
  <c r="G24" i="1"/>
  <c r="K23" i="1"/>
  <c r="I23" i="1"/>
  <c r="G23" i="1"/>
  <c r="K22" i="1"/>
  <c r="I22" i="1"/>
  <c r="G22" i="1"/>
  <c r="K21" i="1"/>
  <c r="I21" i="1"/>
  <c r="G21" i="1"/>
  <c r="K20" i="1"/>
  <c r="I20" i="1"/>
  <c r="G20" i="1"/>
  <c r="K19" i="1"/>
  <c r="I19" i="1"/>
  <c r="G19" i="1"/>
  <c r="K18" i="1"/>
  <c r="I18" i="1"/>
  <c r="G18" i="1"/>
  <c r="G75" i="2"/>
  <c r="K73" i="2"/>
  <c r="K71" i="2"/>
  <c r="K63" i="2"/>
  <c r="K58" i="2"/>
  <c r="K50" i="2"/>
  <c r="G47" i="2"/>
  <c r="K45" i="2"/>
  <c r="I45" i="2"/>
  <c r="G45" i="2"/>
  <c r="K43" i="2"/>
  <c r="I43" i="2"/>
  <c r="G43" i="2"/>
  <c r="K41" i="2"/>
  <c r="I41" i="2"/>
  <c r="G41" i="2"/>
  <c r="K75" i="1"/>
  <c r="I75" i="1"/>
  <c r="G75" i="1"/>
  <c r="G74" i="1"/>
  <c r="K73" i="1"/>
  <c r="I73" i="1"/>
  <c r="G73" i="1"/>
  <c r="K72" i="1"/>
  <c r="I72" i="1"/>
  <c r="G72" i="1"/>
  <c r="K71" i="1"/>
  <c r="I71" i="1"/>
  <c r="G71" i="1"/>
  <c r="K70" i="1"/>
  <c r="I70" i="1"/>
  <c r="G70" i="1"/>
  <c r="K69" i="1"/>
  <c r="I69" i="1"/>
  <c r="G69" i="1"/>
  <c r="K68" i="1"/>
  <c r="I68" i="1"/>
  <c r="G68" i="1"/>
  <c r="D67" i="1"/>
  <c r="G66" i="1"/>
  <c r="G65" i="1"/>
  <c r="G64" i="1"/>
  <c r="G63" i="1"/>
  <c r="G62" i="1"/>
  <c r="G61" i="1"/>
  <c r="G60" i="1"/>
  <c r="G59" i="1"/>
  <c r="D58" i="1"/>
  <c r="K52" i="1"/>
  <c r="I52" i="1"/>
  <c r="G52" i="1"/>
  <c r="K51" i="1"/>
  <c r="I51" i="1"/>
  <c r="F51" i="1"/>
  <c r="G51" i="1" s="1"/>
  <c r="K50" i="1"/>
  <c r="I50" i="1"/>
  <c r="G50" i="1"/>
  <c r="K49" i="1"/>
  <c r="I49" i="1"/>
  <c r="F49" i="1"/>
  <c r="G49" i="1" s="1"/>
  <c r="K30" i="2"/>
  <c r="I30" i="2"/>
  <c r="G30" i="2"/>
  <c r="K29" i="2"/>
  <c r="I29" i="2"/>
  <c r="F29" i="2"/>
  <c r="G29" i="2" s="1"/>
  <c r="G25" i="2"/>
  <c r="K23" i="2"/>
  <c r="I23" i="2"/>
  <c r="G23" i="2"/>
  <c r="K47" i="1"/>
  <c r="I47" i="1"/>
  <c r="G47" i="1"/>
  <c r="K46" i="1"/>
  <c r="I46" i="1"/>
  <c r="G46" i="1"/>
  <c r="K45" i="1"/>
  <c r="I45" i="1"/>
  <c r="G45" i="1"/>
  <c r="K44" i="1"/>
  <c r="I44" i="1"/>
  <c r="G44" i="1"/>
  <c r="K43" i="1"/>
  <c r="I43" i="1"/>
  <c r="G43" i="1"/>
  <c r="K42" i="1"/>
  <c r="I42" i="1"/>
  <c r="G42" i="1"/>
  <c r="K41" i="1"/>
  <c r="I41" i="1"/>
  <c r="G41" i="1"/>
  <c r="K40" i="1"/>
  <c r="I40" i="1"/>
  <c r="G40" i="1"/>
  <c r="K39" i="1"/>
  <c r="I39" i="1"/>
  <c r="G39" i="1"/>
  <c r="K38" i="1"/>
  <c r="I38" i="1"/>
  <c r="G38" i="1"/>
  <c r="K36" i="1"/>
  <c r="I36" i="1"/>
  <c r="G36" i="1"/>
  <c r="K35" i="1"/>
  <c r="I35" i="1"/>
  <c r="G35" i="1"/>
  <c r="K34" i="1"/>
  <c r="I34" i="1"/>
  <c r="G34" i="1"/>
  <c r="K33" i="1"/>
  <c r="I33" i="1"/>
  <c r="G33" i="1"/>
  <c r="K32" i="1"/>
  <c r="I32" i="1"/>
  <c r="G32" i="1"/>
  <c r="K31" i="1"/>
  <c r="I31" i="1"/>
  <c r="G31" i="1"/>
  <c r="K30" i="1"/>
  <c r="G30" i="1"/>
  <c r="D29" i="1"/>
  <c r="K16" i="1"/>
  <c r="I16" i="1"/>
  <c r="F16" i="1"/>
  <c r="G16" i="1" s="1"/>
  <c r="K15" i="1"/>
  <c r="I15" i="1"/>
  <c r="G15" i="1"/>
  <c r="K14" i="1"/>
  <c r="I14" i="1"/>
  <c r="G14" i="1"/>
  <c r="K13" i="1"/>
  <c r="I13" i="1"/>
  <c r="G13" i="1"/>
  <c r="K12" i="1"/>
  <c r="I12" i="1"/>
  <c r="G12" i="1"/>
  <c r="K11" i="1"/>
  <c r="I11" i="1"/>
  <c r="G11" i="1"/>
</calcChain>
</file>

<file path=xl/sharedStrings.xml><?xml version="1.0" encoding="utf-8"?>
<sst xmlns="http://schemas.openxmlformats.org/spreadsheetml/2006/main" count="668" uniqueCount="215">
  <si>
    <t>TT</t>
  </si>
  <si>
    <t>I</t>
  </si>
  <si>
    <t>Số hộ DTTS</t>
  </si>
  <si>
    <t>Tỷ lệ (%)</t>
  </si>
  <si>
    <t>Hộ</t>
  </si>
  <si>
    <t>Tổng số hộ</t>
  </si>
  <si>
    <t>Nghèo</t>
  </si>
  <si>
    <t>Số hộ nghèo</t>
  </si>
  <si>
    <t>Số hộ nghèo DTTS</t>
  </si>
  <si>
    <t>Ghi chú</t>
  </si>
  <si>
    <t>ĐK1</t>
  </si>
  <si>
    <t>ĐK2</t>
  </si>
  <si>
    <t>ĐK3</t>
  </si>
  <si>
    <t>Các điều kiện kèm theo</t>
  </si>
  <si>
    <t>ĐK4</t>
  </si>
  <si>
    <t>Tổng số xã</t>
  </si>
  <si>
    <t>Tổng số thôn</t>
  </si>
  <si>
    <t>Tổng số hộ nghèo</t>
  </si>
  <si>
    <t>HUYỆN, XÃ</t>
  </si>
  <si>
    <t>TÊN HUYỆN, XÃ</t>
  </si>
  <si>
    <t>Huyện Tuy Đức</t>
  </si>
  <si>
    <t>III</t>
  </si>
  <si>
    <t>II</t>
  </si>
  <si>
    <t>BG</t>
  </si>
  <si>
    <t>Xã Quảng Tân</t>
  </si>
  <si>
    <t>Xã Quảng Trực</t>
  </si>
  <si>
    <t>Xã Đăk Ngo</t>
  </si>
  <si>
    <t>Xã Quảng Tâm</t>
  </si>
  <si>
    <t>Thôn 9</t>
  </si>
  <si>
    <t>Bon Bu Boong</t>
  </si>
  <si>
    <t>Bon Bu Ndrung</t>
  </si>
  <si>
    <t>Xã Quảng Tín</t>
  </si>
  <si>
    <t>NTM</t>
  </si>
  <si>
    <t>Xã Đạo Nghĩa</t>
  </si>
  <si>
    <t>Xã Nghĩa Thắng</t>
  </si>
  <si>
    <t>Xã Nhân Đạo</t>
  </si>
  <si>
    <t>Xã Nhân  Cơ</t>
  </si>
  <si>
    <t>Xã Kiến Thành</t>
  </si>
  <si>
    <t>IV</t>
  </si>
  <si>
    <t>V</t>
  </si>
  <si>
    <t>Bon Đăng K' Liêng</t>
  </si>
  <si>
    <t>Xã Hưng Bình</t>
  </si>
  <si>
    <t>Bon Châu Mạ</t>
  </si>
  <si>
    <t>Bon PiNao</t>
  </si>
  <si>
    <t>Xã Quảng Khê</t>
  </si>
  <si>
    <t>27,10</t>
  </si>
  <si>
    <t>x</t>
  </si>
  <si>
    <t>Xã Đắk Som</t>
  </si>
  <si>
    <t>Xã Quảng Sơn</t>
  </si>
  <si>
    <t>Xã Quảng Hòa</t>
  </si>
  <si>
    <t>Huyện Đắk Mil</t>
  </si>
  <si>
    <t>Xã Đắk Gằn</t>
  </si>
  <si>
    <t>Xã Đắk N'Drót</t>
  </si>
  <si>
    <t>Xã Đắk Rla</t>
  </si>
  <si>
    <t>Xã Long Sơn</t>
  </si>
  <si>
    <t>Xã Thuận An</t>
  </si>
  <si>
    <t>Xã Đắk Sắk</t>
  </si>
  <si>
    <t>Xã Đức Minh</t>
  </si>
  <si>
    <t>Xã Đức Mạnh</t>
  </si>
  <si>
    <t>ATK</t>
  </si>
  <si>
    <t>Xã Đắk Lao</t>
  </si>
  <si>
    <t>Thị Trấn Đắk Mil</t>
  </si>
  <si>
    <t>Bon Đắk Láp</t>
  </si>
  <si>
    <t>Thôn Năm Tầng</t>
  </si>
  <si>
    <t>Bon Đắk Sắk</t>
  </si>
  <si>
    <t>Bon Đắk Mâm</t>
  </si>
  <si>
    <t>Bon Jun Juh</t>
  </si>
  <si>
    <t>Xã Trường Xuân</t>
  </si>
  <si>
    <t>Xã Thuận Hà</t>
  </si>
  <si>
    <t>Xã Thuận Hạnh</t>
  </si>
  <si>
    <t>Xã Nam Bình</t>
  </si>
  <si>
    <t>Xã Nâm N'Jang</t>
  </si>
  <si>
    <t>Thị trấn Đức An</t>
  </si>
  <si>
    <t>Bon Bu N'Drung</t>
  </si>
  <si>
    <t>Bon N'Djrang Lu</t>
  </si>
  <si>
    <t>Phường Quảng Thành</t>
  </si>
  <si>
    <t>Phường Nghĩa Phú</t>
  </si>
  <si>
    <t>Phường Nghĩa Tân</t>
  </si>
  <si>
    <t>Phường Nghĩa Thành</t>
  </si>
  <si>
    <t>Phường Nghĩa Đức</t>
  </si>
  <si>
    <t>Huyện Cư Jút</t>
  </si>
  <si>
    <t>Thị Trấn Ea Tling</t>
  </si>
  <si>
    <t>Xã Ea Pô</t>
  </si>
  <si>
    <t>Xã Đăk Wil</t>
  </si>
  <si>
    <t>Xã Nam Dong</t>
  </si>
  <si>
    <t>Xã Cư Knia</t>
  </si>
  <si>
    <t>Xã Trúc Sơn</t>
  </si>
  <si>
    <t>Xã Đăk Drông</t>
  </si>
  <si>
    <t>Xã Tâm Thắng</t>
  </si>
  <si>
    <t>Bon U1</t>
  </si>
  <si>
    <t xml:space="preserve"> </t>
  </si>
  <si>
    <t>Bon U</t>
  </si>
  <si>
    <t>Thôn Nam Tiến</t>
  </si>
  <si>
    <t>VI</t>
  </si>
  <si>
    <t>VII</t>
  </si>
  <si>
    <t>Huyện Đắk Song</t>
  </si>
  <si>
    <t>Huyện Krông Nô</t>
  </si>
  <si>
    <t>Xã Quảng Phú</t>
  </si>
  <si>
    <t>13,36</t>
  </si>
  <si>
    <t>82,4</t>
  </si>
  <si>
    <t>Xã Đắk Nang</t>
  </si>
  <si>
    <t>12,78</t>
  </si>
  <si>
    <t>71,7</t>
  </si>
  <si>
    <t>Xã Nâm Nđir</t>
  </si>
  <si>
    <t>4,78</t>
  </si>
  <si>
    <t>Xã Nâm Nung</t>
  </si>
  <si>
    <t>8,78</t>
  </si>
  <si>
    <t>84,4</t>
  </si>
  <si>
    <t>Xã Tân Thành</t>
  </si>
  <si>
    <t>4,23</t>
  </si>
  <si>
    <t>64,1</t>
  </si>
  <si>
    <t>Xã Nam Xuân</t>
  </si>
  <si>
    <t>75,6</t>
  </si>
  <si>
    <t>5,47</t>
  </si>
  <si>
    <t>83,6</t>
  </si>
  <si>
    <t>Xã Đắk Sôr</t>
  </si>
  <si>
    <t>54,2</t>
  </si>
  <si>
    <t>Xã Buôn Chóah</t>
  </si>
  <si>
    <t>12,31</t>
  </si>
  <si>
    <t>83,5</t>
  </si>
  <si>
    <t>Xã Đắk Drô</t>
  </si>
  <si>
    <t>5,16</t>
  </si>
  <si>
    <t>76,5</t>
  </si>
  <si>
    <t>Xã Đức Xuyên</t>
  </si>
  <si>
    <t>5,31</t>
  </si>
  <si>
    <t>56,2</t>
  </si>
  <si>
    <t>Xã Nam Đà</t>
  </si>
  <si>
    <t>2,99</t>
  </si>
  <si>
    <t>34,7</t>
  </si>
  <si>
    <t>TT Đắk Mâm</t>
  </si>
  <si>
    <t>3,29</t>
  </si>
  <si>
    <t>72,3</t>
  </si>
  <si>
    <t>Bon Choih</t>
  </si>
  <si>
    <t>Thôn Nam Tân</t>
  </si>
  <si>
    <t>93,0</t>
  </si>
  <si>
    <t>96,97</t>
  </si>
  <si>
    <t>Thôn Phú Xuân</t>
  </si>
  <si>
    <t>76,2</t>
  </si>
  <si>
    <t>Thôn Phú Hòa</t>
  </si>
  <si>
    <t>29,0</t>
  </si>
  <si>
    <t>Thôn Phú Sơn</t>
  </si>
  <si>
    <t>71,5</t>
  </si>
  <si>
    <t xml:space="preserve">Thôn Phú Vinh </t>
  </si>
  <si>
    <t>79,8</t>
  </si>
  <si>
    <t>Thôn Phú Thịnh</t>
  </si>
  <si>
    <t>93,7</t>
  </si>
  <si>
    <t>Thôn Phú Tiến</t>
  </si>
  <si>
    <t>15,2</t>
  </si>
  <si>
    <t>55,8</t>
  </si>
  <si>
    <t>Bon R Cập</t>
  </si>
  <si>
    <t>55,0</t>
  </si>
  <si>
    <t>94,4</t>
  </si>
  <si>
    <t>Bon Ja Răh</t>
  </si>
  <si>
    <t>86,1</t>
  </si>
  <si>
    <t>72,97</t>
  </si>
  <si>
    <t>Thôn Sơn Hà</t>
  </si>
  <si>
    <t>78,8</t>
  </si>
  <si>
    <t>90,9</t>
  </si>
  <si>
    <t>Thôn Cao Sơn</t>
  </si>
  <si>
    <t>81,9</t>
  </si>
  <si>
    <t>Buôn Choah</t>
  </si>
  <si>
    <t>87,9</t>
  </si>
  <si>
    <t xml:space="preserve">  </t>
  </si>
  <si>
    <t>Buôn 9</t>
  </si>
  <si>
    <t>37,4</t>
  </si>
  <si>
    <t>Bon Dru</t>
  </si>
  <si>
    <t>96,9</t>
  </si>
  <si>
    <t>BG, ATK</t>
  </si>
  <si>
    <t>Hưng Bình</t>
  </si>
  <si>
    <t>Thị Kiến Đức</t>
  </si>
  <si>
    <t>Bon Sê Rê 2</t>
  </si>
  <si>
    <t>VIII</t>
  </si>
  <si>
    <t>TP Gia Nghĩa</t>
  </si>
  <si>
    <t>Đức Minh</t>
  </si>
  <si>
    <t>Thuộc khu vực</t>
  </si>
  <si>
    <t>Thôn thuộc diện ĐBKK</t>
  </si>
  <si>
    <t>Xã khu vực</t>
  </si>
  <si>
    <t>Bu Păh</t>
  </si>
  <si>
    <t>N'Jang Bơ</t>
  </si>
  <si>
    <t>Ding Plei</t>
  </si>
  <si>
    <t>BG, NTM</t>
  </si>
  <si>
    <t>Bon Yôk Rlinh</t>
  </si>
  <si>
    <t>78,5</t>
  </si>
  <si>
    <t>Bon Broih</t>
  </si>
  <si>
    <t>Phường Nghĩa Trung</t>
  </si>
  <si>
    <t>Xã ĐắkBukSo</t>
  </si>
  <si>
    <t>Huyện Đắk R'Lấp</t>
  </si>
  <si>
    <t>Xã Đắk Ru</t>
  </si>
  <si>
    <t>Xã Đắk N'Drung</t>
  </si>
  <si>
    <t>Bon Đắk Pri</t>
  </si>
  <si>
    <t>Thôn Đắk Sơn</t>
  </si>
  <si>
    <t>Xã ĐắkRTih</t>
  </si>
  <si>
    <t xml:space="preserve">Đắk Sin </t>
  </si>
  <si>
    <t>Xã Đắk Wer</t>
  </si>
  <si>
    <t>Huyện Đắk Glong</t>
  </si>
  <si>
    <t>Xã Đắk P'lao</t>
  </si>
  <si>
    <t>Xã Đắk R'Măng</t>
  </si>
  <si>
    <t>Xã Đắk Ha</t>
  </si>
  <si>
    <t>Xã Đắk Môl</t>
  </si>
  <si>
    <t>Xã Đắk Hòa</t>
  </si>
  <si>
    <t>Xã Đắk R'Moan</t>
  </si>
  <si>
    <t>Xã Đắk Nia</t>
  </si>
  <si>
    <t>Xã Đắk Wil</t>
  </si>
  <si>
    <t>Xã Đắk Drông</t>
  </si>
  <si>
    <t>Tổng cộng</t>
  </si>
  <si>
    <t>(Kèm theo Tờ trình số           /TTr-UBDT ngày        tháng       năm 2021 của Ủy ban Dân tộc)</t>
  </si>
  <si>
    <t>DANH SÁCH XÃ VÙNG DÂN TỘC THIỂU SỐ VÀ MIỀN NÚI TỈNH ĐẮK NÔNG
PHÂN ĐỊNH THEO TRÌNH ĐỘ PHÁT TRIỂN GIAI ĐOẠN 2021-2025</t>
  </si>
  <si>
    <t>Theo đề nghị của tỉnh</t>
  </si>
  <si>
    <t>UBDT thẩm định</t>
  </si>
  <si>
    <t>Xã khu vực I</t>
  </si>
  <si>
    <t>Xã khu vực II</t>
  </si>
  <si>
    <t>Xã khu vực III</t>
  </si>
  <si>
    <t>Không đủ 15% hộ DTTS, nên không thuộc đối tượng phân định khu vực</t>
  </si>
  <si>
    <t>(Kèm theo Quyết định số            /QĐ-UBDT  ngày      tháng       năm 2021 của Ủy ban Dân tộc)</t>
  </si>
  <si>
    <t>DANH SÁCH THÔN ĐẶC BIỆT KHÓ KHĂN THUỘC VÙNG TỘC THIỂU SỐ VÀ MIỀN NÚI
TỈNH ĐẮK NÔNG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</si>
</sst>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_-* #,##0.00_-;\-* #,##0.00_-;_-* &quot;-&quot;??_-;_-@_-"/>
    <numFmt numFmtId="167" formatCode="#,##0.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163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3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6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/>
    <xf numFmtId="9" fontId="4" fillId="0" borderId="1" xfId="4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/>
    </xf>
    <xf numFmtId="4" fontId="4" fillId="0" borderId="1" xfId="4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/>
    <xf numFmtId="0" fontId="2" fillId="0" borderId="0" xfId="0" applyFont="1" applyFill="1"/>
    <xf numFmtId="164" fontId="4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5" fontId="6" fillId="0" borderId="1" xfId="1" applyNumberFormat="1" applyFont="1" applyFill="1" applyBorder="1" applyAlignment="1">
      <alignment horizontal="center"/>
    </xf>
    <xf numFmtId="165" fontId="6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Alignment="1">
      <alignment horizontal="center"/>
    </xf>
    <xf numFmtId="0" fontId="4" fillId="0" borderId="1" xfId="0" applyFont="1" applyFill="1" applyBorder="1"/>
    <xf numFmtId="166" fontId="4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/>
    <xf numFmtId="0" fontId="6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/>
    </xf>
    <xf numFmtId="0" fontId="4" fillId="0" borderId="1" xfId="3" applyFont="1" applyBorder="1" applyAlignment="1">
      <alignment horizontal="center"/>
    </xf>
    <xf numFmtId="0" fontId="6" fillId="0" borderId="1" xfId="3" applyFont="1" applyBorder="1" applyAlignment="1">
      <alignment horizontal="center"/>
    </xf>
    <xf numFmtId="165" fontId="4" fillId="0" borderId="1" xfId="1" applyNumberFormat="1" applyFont="1" applyFill="1" applyBorder="1" applyAlignment="1"/>
    <xf numFmtId="0" fontId="10" fillId="0" borderId="0" xfId="0" applyFont="1"/>
    <xf numFmtId="0" fontId="9" fillId="0" borderId="0" xfId="0" applyFont="1"/>
    <xf numFmtId="165" fontId="4" fillId="0" borderId="0" xfId="0" applyNumberFormat="1" applyFont="1" applyFill="1"/>
    <xf numFmtId="0" fontId="11" fillId="0" borderId="1" xfId="0" applyFont="1" applyBorder="1" applyAlignment="1">
      <alignment horizontal="center"/>
    </xf>
    <xf numFmtId="1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2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3" fillId="0" borderId="0" xfId="0" applyFont="1" applyAlignment="1"/>
    <xf numFmtId="0" fontId="2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/>
    </xf>
    <xf numFmtId="0" fontId="8" fillId="0" borderId="1" xfId="3" applyFont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6" fillId="0" borderId="0" xfId="0" applyNumberFormat="1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7" fontId="4" fillId="0" borderId="1" xfId="4" applyNumberFormat="1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/>
    </xf>
    <xf numFmtId="167" fontId="4" fillId="0" borderId="1" xfId="0" applyNumberFormat="1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4" fontId="4" fillId="0" borderId="1" xfId="0" applyNumberFormat="1" applyFont="1" applyBorder="1"/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4" fillId="0" borderId="1" xfId="0" quotePrefix="1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/>
    <xf numFmtId="164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1" quotePrefix="1" applyNumberFormat="1" applyFont="1" applyBorder="1" applyAlignment="1">
      <alignment horizontal="center"/>
    </xf>
    <xf numFmtId="164" fontId="4" fillId="0" borderId="1" xfId="3" applyNumberFormat="1" applyFont="1" applyBorder="1" applyAlignment="1">
      <alignment horizontal="center"/>
    </xf>
    <xf numFmtId="164" fontId="6" fillId="0" borderId="1" xfId="3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2" fillId="0" borderId="1" xfId="0" applyFont="1" applyBorder="1" applyAlignment="1"/>
    <xf numFmtId="0" fontId="12" fillId="0" borderId="1" xfId="0" applyFont="1" applyBorder="1"/>
    <xf numFmtId="0" fontId="2" fillId="0" borderId="1" xfId="0" applyFont="1" applyBorder="1"/>
    <xf numFmtId="0" fontId="3" fillId="0" borderId="1" xfId="0" applyFont="1" applyBorder="1" applyAlignment="1"/>
    <xf numFmtId="0" fontId="3" fillId="0" borderId="1" xfId="0" applyFont="1" applyBorder="1"/>
    <xf numFmtId="0" fontId="10" fillId="0" borderId="1" xfId="0" applyFont="1" applyBorder="1"/>
    <xf numFmtId="0" fontId="9" fillId="0" borderId="1" xfId="0" applyFont="1" applyBorder="1"/>
    <xf numFmtId="0" fontId="2" fillId="0" borderId="1" xfId="0" applyFont="1" applyFill="1" applyBorder="1"/>
  </cellXfs>
  <cellStyles count="5">
    <cellStyle name="Comma" xfId="1" builtinId="3"/>
    <cellStyle name="Ledger 17 x 11 in" xfId="2"/>
    <cellStyle name="Normal" xfId="0" builtinId="0"/>
    <cellStyle name="Normal 2" xfId="3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88"/>
  <sheetViews>
    <sheetView tabSelected="1" zoomScaleNormal="100" workbookViewId="0">
      <selection activeCell="G11" sqref="G11:G88"/>
    </sheetView>
  </sheetViews>
  <sheetFormatPr defaultRowHeight="15.75" x14ac:dyDescent="0.25"/>
  <cols>
    <col min="1" max="1" width="5" style="7" customWidth="1"/>
    <col min="2" max="2" width="19.85546875" style="26" customWidth="1"/>
    <col min="3" max="3" width="6.42578125" style="7" hidden="1" customWidth="1"/>
    <col min="4" max="4" width="7.5703125" style="7" hidden="1" customWidth="1"/>
    <col min="5" max="5" width="8" style="46" customWidth="1"/>
    <col min="6" max="6" width="7.42578125" style="46" customWidth="1"/>
    <col min="7" max="8" width="7.42578125" style="7" customWidth="1"/>
    <col min="9" max="9" width="7" style="7" customWidth="1"/>
    <col min="10" max="11" width="8.42578125" style="7" customWidth="1"/>
    <col min="12" max="15" width="6" style="7" customWidth="1"/>
    <col min="16" max="17" width="8.5703125" style="7" customWidth="1"/>
    <col min="18" max="18" width="18.5703125" style="7" customWidth="1"/>
    <col min="19" max="16384" width="9.140625" style="8"/>
  </cols>
  <sheetData>
    <row r="1" spans="1:18" ht="40.5" customHeight="1" x14ac:dyDescent="0.25">
      <c r="A1" s="96" t="s">
        <v>206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</row>
    <row r="2" spans="1:18" ht="24.75" customHeight="1" x14ac:dyDescent="0.25">
      <c r="A2" s="97" t="s">
        <v>205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</row>
    <row r="3" spans="1:18" ht="10.5" customHeight="1" x14ac:dyDescent="0.25"/>
    <row r="4" spans="1:18" s="9" customFormat="1" ht="24.75" customHeight="1" x14ac:dyDescent="0.25">
      <c r="A4" s="94" t="s">
        <v>0</v>
      </c>
      <c r="B4" s="94" t="s">
        <v>18</v>
      </c>
      <c r="C4" s="94" t="s">
        <v>15</v>
      </c>
      <c r="D4" s="94" t="s">
        <v>16</v>
      </c>
      <c r="E4" s="94" t="s">
        <v>4</v>
      </c>
      <c r="F4" s="94"/>
      <c r="G4" s="94"/>
      <c r="H4" s="94" t="s">
        <v>6</v>
      </c>
      <c r="I4" s="94"/>
      <c r="J4" s="94"/>
      <c r="K4" s="94"/>
      <c r="L4" s="94" t="s">
        <v>13</v>
      </c>
      <c r="M4" s="94"/>
      <c r="N4" s="94"/>
      <c r="O4" s="94"/>
      <c r="P4" s="98" t="s">
        <v>174</v>
      </c>
      <c r="Q4" s="99"/>
      <c r="R4" s="94" t="s">
        <v>9</v>
      </c>
    </row>
    <row r="5" spans="1:18" s="9" customFormat="1" ht="51" customHeight="1" x14ac:dyDescent="0.25">
      <c r="A5" s="94"/>
      <c r="B5" s="94"/>
      <c r="C5" s="94"/>
      <c r="D5" s="94"/>
      <c r="E5" s="18" t="s">
        <v>5</v>
      </c>
      <c r="F5" s="18" t="s">
        <v>2</v>
      </c>
      <c r="G5" s="92" t="s">
        <v>3</v>
      </c>
      <c r="H5" s="92" t="s">
        <v>17</v>
      </c>
      <c r="I5" s="92" t="s">
        <v>3</v>
      </c>
      <c r="J5" s="92" t="s">
        <v>8</v>
      </c>
      <c r="K5" s="92" t="s">
        <v>3</v>
      </c>
      <c r="L5" s="92" t="s">
        <v>10</v>
      </c>
      <c r="M5" s="92" t="s">
        <v>11</v>
      </c>
      <c r="N5" s="92" t="s">
        <v>12</v>
      </c>
      <c r="O5" s="92" t="s">
        <v>14</v>
      </c>
      <c r="P5" s="92" t="s">
        <v>207</v>
      </c>
      <c r="Q5" s="92" t="s">
        <v>208</v>
      </c>
      <c r="R5" s="94"/>
    </row>
    <row r="6" spans="1:18" s="9" customFormat="1" ht="21" customHeight="1" x14ac:dyDescent="0.25">
      <c r="A6" s="92"/>
      <c r="B6" s="92" t="s">
        <v>204</v>
      </c>
      <c r="C6" s="92">
        <v>71</v>
      </c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>
        <f>SUM(P7:P9)</f>
        <v>71</v>
      </c>
      <c r="Q6" s="92">
        <f>SUM(Q7:Q9)</f>
        <v>46</v>
      </c>
      <c r="R6" s="92"/>
    </row>
    <row r="7" spans="1:18" s="9" customFormat="1" ht="21" customHeight="1" x14ac:dyDescent="0.25">
      <c r="A7" s="92"/>
      <c r="B7" s="27" t="s">
        <v>209</v>
      </c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10">
        <v>54</v>
      </c>
      <c r="Q7" s="10">
        <v>29</v>
      </c>
      <c r="R7" s="92"/>
    </row>
    <row r="8" spans="1:18" s="9" customFormat="1" ht="21" customHeight="1" x14ac:dyDescent="0.25">
      <c r="A8" s="92"/>
      <c r="B8" s="27" t="s">
        <v>210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10">
        <v>5</v>
      </c>
      <c r="Q8" s="10">
        <v>5</v>
      </c>
      <c r="R8" s="92"/>
    </row>
    <row r="9" spans="1:18" s="9" customFormat="1" ht="21" customHeight="1" x14ac:dyDescent="0.25">
      <c r="A9" s="92"/>
      <c r="B9" s="27" t="s">
        <v>211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10">
        <v>12</v>
      </c>
      <c r="Q9" s="10">
        <v>12</v>
      </c>
      <c r="R9" s="92"/>
    </row>
    <row r="10" spans="1:18" s="12" customFormat="1" ht="21" customHeight="1" x14ac:dyDescent="0.25">
      <c r="A10" s="11" t="s">
        <v>1</v>
      </c>
      <c r="B10" s="28" t="s">
        <v>20</v>
      </c>
      <c r="C10" s="11">
        <v>6</v>
      </c>
      <c r="D10" s="11">
        <f>SUM(D11:D16)</f>
        <v>73</v>
      </c>
      <c r="E10" s="42"/>
      <c r="F10" s="42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ht="21" customHeight="1" x14ac:dyDescent="0.25">
      <c r="A11" s="5">
        <v>1</v>
      </c>
      <c r="B11" s="25" t="s">
        <v>191</v>
      </c>
      <c r="C11" s="5"/>
      <c r="D11" s="5">
        <v>11</v>
      </c>
      <c r="E11" s="20">
        <v>2413</v>
      </c>
      <c r="F11" s="20">
        <v>1480</v>
      </c>
      <c r="G11" s="103">
        <f t="shared" ref="G11:G16" si="0">F11/E11*100</f>
        <v>61.334438458350604</v>
      </c>
      <c r="H11" s="5">
        <v>798</v>
      </c>
      <c r="I11" s="29">
        <f t="shared" ref="I11:I16" si="1">H11/E11*100</f>
        <v>33.070866141732289</v>
      </c>
      <c r="J11" s="5">
        <v>624</v>
      </c>
      <c r="K11" s="29">
        <f t="shared" ref="K11:K16" si="2">J11/H11*100</f>
        <v>78.195488721804509</v>
      </c>
      <c r="L11" s="13"/>
      <c r="M11" s="5"/>
      <c r="N11" s="5"/>
      <c r="O11" s="5"/>
      <c r="P11" s="5" t="s">
        <v>21</v>
      </c>
      <c r="Q11" s="5" t="s">
        <v>21</v>
      </c>
      <c r="R11" s="5"/>
    </row>
    <row r="12" spans="1:18" ht="21" customHeight="1" x14ac:dyDescent="0.25">
      <c r="A12" s="5">
        <v>2</v>
      </c>
      <c r="B12" s="25" t="s">
        <v>185</v>
      </c>
      <c r="C12" s="5"/>
      <c r="D12" s="5">
        <v>12</v>
      </c>
      <c r="E12" s="20">
        <v>3457</v>
      </c>
      <c r="F12" s="20">
        <v>582</v>
      </c>
      <c r="G12" s="103">
        <f t="shared" si="0"/>
        <v>16.835406421752968</v>
      </c>
      <c r="H12" s="5">
        <v>612</v>
      </c>
      <c r="I12" s="29">
        <f t="shared" si="1"/>
        <v>17.703210876482501</v>
      </c>
      <c r="J12" s="5">
        <v>190</v>
      </c>
      <c r="K12" s="29">
        <f t="shared" si="2"/>
        <v>31.045751633986928</v>
      </c>
      <c r="L12" s="13"/>
      <c r="M12" s="5"/>
      <c r="N12" s="5"/>
      <c r="O12" s="5"/>
      <c r="P12" s="5" t="s">
        <v>22</v>
      </c>
      <c r="Q12" s="5" t="s">
        <v>22</v>
      </c>
      <c r="R12" s="5" t="s">
        <v>23</v>
      </c>
    </row>
    <row r="13" spans="1:18" ht="21" customHeight="1" x14ac:dyDescent="0.25">
      <c r="A13" s="5">
        <v>3</v>
      </c>
      <c r="B13" s="25" t="s">
        <v>24</v>
      </c>
      <c r="C13" s="5"/>
      <c r="D13" s="5">
        <v>21</v>
      </c>
      <c r="E13" s="20">
        <v>3403</v>
      </c>
      <c r="F13" s="20">
        <v>957</v>
      </c>
      <c r="G13" s="103">
        <f t="shared" si="0"/>
        <v>28.122245077872464</v>
      </c>
      <c r="H13" s="14">
        <v>1026</v>
      </c>
      <c r="I13" s="29">
        <f t="shared" si="1"/>
        <v>30.14986776373788</v>
      </c>
      <c r="J13" s="5">
        <v>428</v>
      </c>
      <c r="K13" s="29">
        <f t="shared" si="2"/>
        <v>41.715399610136451</v>
      </c>
      <c r="L13" s="5"/>
      <c r="M13" s="5"/>
      <c r="N13" s="5"/>
      <c r="O13" s="5"/>
      <c r="P13" s="5" t="s">
        <v>21</v>
      </c>
      <c r="Q13" s="5" t="s">
        <v>21</v>
      </c>
      <c r="R13" s="5"/>
    </row>
    <row r="14" spans="1:18" ht="21" customHeight="1" x14ac:dyDescent="0.25">
      <c r="A14" s="5">
        <v>4</v>
      </c>
      <c r="B14" s="25" t="s">
        <v>25</v>
      </c>
      <c r="C14" s="5"/>
      <c r="D14" s="5">
        <v>11</v>
      </c>
      <c r="E14" s="20">
        <v>2440</v>
      </c>
      <c r="F14" s="20">
        <v>1132</v>
      </c>
      <c r="G14" s="103">
        <f t="shared" si="0"/>
        <v>46.393442622950822</v>
      </c>
      <c r="H14" s="14">
        <v>1217</v>
      </c>
      <c r="I14" s="29">
        <f t="shared" si="1"/>
        <v>49.877049180327873</v>
      </c>
      <c r="J14" s="5">
        <v>731</v>
      </c>
      <c r="K14" s="29">
        <f t="shared" si="2"/>
        <v>60.065735414954801</v>
      </c>
      <c r="L14" s="5"/>
      <c r="M14" s="5"/>
      <c r="N14" s="5"/>
      <c r="O14" s="5"/>
      <c r="P14" s="5" t="s">
        <v>21</v>
      </c>
      <c r="Q14" s="5" t="s">
        <v>21</v>
      </c>
      <c r="R14" s="5" t="s">
        <v>167</v>
      </c>
    </row>
    <row r="15" spans="1:18" ht="21" customHeight="1" x14ac:dyDescent="0.25">
      <c r="A15" s="5">
        <v>5</v>
      </c>
      <c r="B15" s="25" t="s">
        <v>26</v>
      </c>
      <c r="C15" s="5"/>
      <c r="D15" s="5">
        <v>13</v>
      </c>
      <c r="E15" s="20">
        <v>2438</v>
      </c>
      <c r="F15" s="20">
        <v>1380</v>
      </c>
      <c r="G15" s="103">
        <f t="shared" si="0"/>
        <v>56.60377358490566</v>
      </c>
      <c r="H15" s="14">
        <v>1295</v>
      </c>
      <c r="I15" s="29">
        <f t="shared" si="1"/>
        <v>53.117309269893354</v>
      </c>
      <c r="J15" s="5">
        <v>965</v>
      </c>
      <c r="K15" s="29">
        <f t="shared" si="2"/>
        <v>74.517374517374506</v>
      </c>
      <c r="L15" s="5"/>
      <c r="M15" s="5"/>
      <c r="N15" s="5"/>
      <c r="O15" s="5"/>
      <c r="P15" s="5" t="s">
        <v>21</v>
      </c>
      <c r="Q15" s="5" t="s">
        <v>21</v>
      </c>
      <c r="R15" s="5"/>
    </row>
    <row r="16" spans="1:18" ht="21" customHeight="1" x14ac:dyDescent="0.25">
      <c r="A16" s="5">
        <v>6</v>
      </c>
      <c r="B16" s="25" t="s">
        <v>27</v>
      </c>
      <c r="C16" s="5"/>
      <c r="D16" s="5">
        <v>5</v>
      </c>
      <c r="E16" s="20">
        <v>1584</v>
      </c>
      <c r="F16" s="20">
        <f>175+294</f>
        <v>469</v>
      </c>
      <c r="G16" s="103">
        <f t="shared" si="0"/>
        <v>29.608585858585855</v>
      </c>
      <c r="H16" s="5">
        <v>533</v>
      </c>
      <c r="I16" s="5">
        <f t="shared" si="1"/>
        <v>33.648989898989903</v>
      </c>
      <c r="J16" s="5">
        <v>251</v>
      </c>
      <c r="K16" s="29">
        <f t="shared" si="2"/>
        <v>47.091932457786115</v>
      </c>
      <c r="L16" s="5"/>
      <c r="M16" s="5"/>
      <c r="N16" s="5"/>
      <c r="O16" s="5"/>
      <c r="P16" s="5" t="s">
        <v>21</v>
      </c>
      <c r="Q16" s="5" t="s">
        <v>21</v>
      </c>
      <c r="R16" s="5"/>
    </row>
    <row r="17" spans="1:18" ht="21" customHeight="1" x14ac:dyDescent="0.25">
      <c r="A17" s="11" t="s">
        <v>22</v>
      </c>
      <c r="B17" s="49" t="s">
        <v>186</v>
      </c>
      <c r="C17" s="11">
        <v>11</v>
      </c>
      <c r="D17" s="11">
        <f>SUM(D18:D28)</f>
        <v>110</v>
      </c>
      <c r="E17" s="42"/>
      <c r="F17" s="42"/>
      <c r="G17" s="104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ht="21" customHeight="1" x14ac:dyDescent="0.25">
      <c r="A18" s="5">
        <v>1</v>
      </c>
      <c r="B18" s="47" t="s">
        <v>31</v>
      </c>
      <c r="C18" s="5"/>
      <c r="D18" s="5">
        <v>14</v>
      </c>
      <c r="E18" s="20">
        <v>2666</v>
      </c>
      <c r="F18" s="20">
        <v>783</v>
      </c>
      <c r="G18" s="105">
        <f>F18/E18*100</f>
        <v>29.369842460615153</v>
      </c>
      <c r="H18" s="5">
        <v>101</v>
      </c>
      <c r="I18" s="48">
        <f>H18/E18*100</f>
        <v>3.7884471117779444</v>
      </c>
      <c r="J18" s="5">
        <v>53</v>
      </c>
      <c r="K18" s="21">
        <f>J18/H18*100</f>
        <v>52.475247524752476</v>
      </c>
      <c r="L18" s="5"/>
      <c r="M18" s="5"/>
      <c r="N18" s="5"/>
      <c r="O18" s="5"/>
      <c r="P18" s="5" t="s">
        <v>1</v>
      </c>
      <c r="Q18" s="5" t="s">
        <v>1</v>
      </c>
      <c r="R18" s="5" t="s">
        <v>32</v>
      </c>
    </row>
    <row r="19" spans="1:18" ht="21" customHeight="1" x14ac:dyDescent="0.25">
      <c r="A19" s="5">
        <v>2</v>
      </c>
      <c r="B19" s="47" t="s">
        <v>187</v>
      </c>
      <c r="C19" s="5"/>
      <c r="D19" s="5">
        <v>11</v>
      </c>
      <c r="E19" s="20">
        <v>2442</v>
      </c>
      <c r="F19" s="20">
        <v>628</v>
      </c>
      <c r="G19" s="105">
        <f t="shared" ref="G19:G28" si="3">F19/E19*100</f>
        <v>25.716625716625718</v>
      </c>
      <c r="H19" s="5">
        <v>132</v>
      </c>
      <c r="I19" s="48">
        <f t="shared" ref="I19:I28" si="4">H19/E19*100</f>
        <v>5.4054054054054053</v>
      </c>
      <c r="J19" s="5">
        <v>40</v>
      </c>
      <c r="K19" s="21">
        <f t="shared" ref="K19:K28" si="5">J19/H19*100</f>
        <v>30.303030303030305</v>
      </c>
      <c r="L19" s="5"/>
      <c r="M19" s="5"/>
      <c r="N19" s="5"/>
      <c r="O19" s="5"/>
      <c r="P19" s="5" t="s">
        <v>1</v>
      </c>
      <c r="Q19" s="5" t="s">
        <v>1</v>
      </c>
      <c r="R19" s="5" t="s">
        <v>32</v>
      </c>
    </row>
    <row r="20" spans="1:18" ht="21" customHeight="1" x14ac:dyDescent="0.25">
      <c r="A20" s="5">
        <v>3</v>
      </c>
      <c r="B20" s="47" t="s">
        <v>168</v>
      </c>
      <c r="C20" s="5"/>
      <c r="D20" s="5">
        <v>8</v>
      </c>
      <c r="E20" s="20">
        <v>973</v>
      </c>
      <c r="F20" s="20">
        <v>239</v>
      </c>
      <c r="G20" s="105">
        <f t="shared" si="3"/>
        <v>24.563206577595068</v>
      </c>
      <c r="H20" s="5">
        <v>53</v>
      </c>
      <c r="I20" s="48">
        <f t="shared" si="4"/>
        <v>5.4470709146968135</v>
      </c>
      <c r="J20" s="5">
        <v>20</v>
      </c>
      <c r="K20" s="21">
        <f t="shared" si="5"/>
        <v>37.735849056603776</v>
      </c>
      <c r="L20" s="5"/>
      <c r="M20" s="5"/>
      <c r="N20" s="5"/>
      <c r="O20" s="5"/>
      <c r="P20" s="5" t="s">
        <v>1</v>
      </c>
      <c r="Q20" s="5" t="s">
        <v>1</v>
      </c>
      <c r="R20" s="5"/>
    </row>
    <row r="21" spans="1:18" ht="21" customHeight="1" x14ac:dyDescent="0.25">
      <c r="A21" s="5">
        <v>4</v>
      </c>
      <c r="B21" s="47" t="s">
        <v>192</v>
      </c>
      <c r="C21" s="5"/>
      <c r="D21" s="5">
        <v>12</v>
      </c>
      <c r="E21" s="20">
        <v>2004</v>
      </c>
      <c r="F21" s="20">
        <v>157</v>
      </c>
      <c r="G21" s="105">
        <f t="shared" si="3"/>
        <v>7.8343313373253496</v>
      </c>
      <c r="H21" s="5">
        <v>100</v>
      </c>
      <c r="I21" s="48">
        <f t="shared" si="4"/>
        <v>4.9900199600798407</v>
      </c>
      <c r="J21" s="5">
        <v>22</v>
      </c>
      <c r="K21" s="21">
        <f t="shared" si="5"/>
        <v>22</v>
      </c>
      <c r="L21" s="5"/>
      <c r="M21" s="5"/>
      <c r="N21" s="5"/>
      <c r="O21" s="5"/>
      <c r="P21" s="5" t="s">
        <v>1</v>
      </c>
      <c r="Q21" s="5"/>
      <c r="R21" s="5"/>
    </row>
    <row r="22" spans="1:18" ht="21" customHeight="1" x14ac:dyDescent="0.25">
      <c r="A22" s="5">
        <v>5</v>
      </c>
      <c r="B22" s="47" t="s">
        <v>193</v>
      </c>
      <c r="C22" s="5"/>
      <c r="D22" s="5">
        <v>10</v>
      </c>
      <c r="E22" s="20">
        <v>2404</v>
      </c>
      <c r="F22" s="20">
        <v>656</v>
      </c>
      <c r="G22" s="105">
        <f t="shared" si="3"/>
        <v>27.287853577371045</v>
      </c>
      <c r="H22" s="5">
        <v>106</v>
      </c>
      <c r="I22" s="48">
        <f t="shared" si="4"/>
        <v>4.4093178036605662</v>
      </c>
      <c r="J22" s="5">
        <v>42</v>
      </c>
      <c r="K22" s="21">
        <f t="shared" si="5"/>
        <v>39.622641509433961</v>
      </c>
      <c r="L22" s="5"/>
      <c r="M22" s="5"/>
      <c r="N22" s="5"/>
      <c r="O22" s="5"/>
      <c r="P22" s="5" t="s">
        <v>1</v>
      </c>
      <c r="Q22" s="5" t="s">
        <v>1</v>
      </c>
      <c r="R22" s="5" t="s">
        <v>32</v>
      </c>
    </row>
    <row r="23" spans="1:18" ht="21" customHeight="1" x14ac:dyDescent="0.25">
      <c r="A23" s="5">
        <v>6</v>
      </c>
      <c r="B23" s="47" t="s">
        <v>33</v>
      </c>
      <c r="C23" s="5"/>
      <c r="D23" s="5">
        <v>6</v>
      </c>
      <c r="E23" s="20">
        <v>1325</v>
      </c>
      <c r="F23" s="20">
        <v>26</v>
      </c>
      <c r="G23" s="105">
        <f t="shared" si="3"/>
        <v>1.9622641509433962</v>
      </c>
      <c r="H23" s="5">
        <v>24</v>
      </c>
      <c r="I23" s="48">
        <f t="shared" si="4"/>
        <v>1.8113207547169812</v>
      </c>
      <c r="J23" s="5">
        <v>3</v>
      </c>
      <c r="K23" s="21">
        <f t="shared" si="5"/>
        <v>12.5</v>
      </c>
      <c r="L23" s="5"/>
      <c r="M23" s="5"/>
      <c r="N23" s="5"/>
      <c r="O23" s="5"/>
      <c r="P23" s="5" t="s">
        <v>1</v>
      </c>
      <c r="Q23" s="5"/>
      <c r="R23" s="100" t="s">
        <v>212</v>
      </c>
    </row>
    <row r="24" spans="1:18" ht="21" customHeight="1" x14ac:dyDescent="0.25">
      <c r="A24" s="5">
        <v>7</v>
      </c>
      <c r="B24" s="47" t="s">
        <v>34</v>
      </c>
      <c r="C24" s="5"/>
      <c r="D24" s="5">
        <v>10</v>
      </c>
      <c r="E24" s="20">
        <v>2112</v>
      </c>
      <c r="F24" s="20">
        <v>160</v>
      </c>
      <c r="G24" s="105">
        <f t="shared" si="3"/>
        <v>7.5757575757575761</v>
      </c>
      <c r="H24" s="5">
        <v>85</v>
      </c>
      <c r="I24" s="48">
        <f t="shared" si="4"/>
        <v>4.0246212121212119</v>
      </c>
      <c r="J24" s="5">
        <v>12</v>
      </c>
      <c r="K24" s="21">
        <f t="shared" si="5"/>
        <v>14.117647058823529</v>
      </c>
      <c r="L24" s="5"/>
      <c r="M24" s="5"/>
      <c r="N24" s="5"/>
      <c r="O24" s="5"/>
      <c r="P24" s="5" t="s">
        <v>1</v>
      </c>
      <c r="Q24" s="5"/>
      <c r="R24" s="101"/>
    </row>
    <row r="25" spans="1:18" ht="21" customHeight="1" x14ac:dyDescent="0.25">
      <c r="A25" s="5">
        <v>8</v>
      </c>
      <c r="B25" s="47" t="s">
        <v>35</v>
      </c>
      <c r="C25" s="5"/>
      <c r="D25" s="5">
        <v>8</v>
      </c>
      <c r="E25" s="20">
        <v>1322</v>
      </c>
      <c r="F25" s="20">
        <v>119</v>
      </c>
      <c r="G25" s="105">
        <f t="shared" si="3"/>
        <v>9.0015128593040856</v>
      </c>
      <c r="H25" s="5">
        <v>56</v>
      </c>
      <c r="I25" s="48">
        <f t="shared" si="4"/>
        <v>4.236006051437216</v>
      </c>
      <c r="J25" s="5">
        <v>18</v>
      </c>
      <c r="K25" s="21">
        <f t="shared" si="5"/>
        <v>32.142857142857146</v>
      </c>
      <c r="L25" s="5"/>
      <c r="M25" s="5"/>
      <c r="N25" s="5"/>
      <c r="O25" s="5"/>
      <c r="P25" s="5" t="s">
        <v>1</v>
      </c>
      <c r="Q25" s="5"/>
      <c r="R25" s="101"/>
    </row>
    <row r="26" spans="1:18" ht="21" customHeight="1" x14ac:dyDescent="0.25">
      <c r="A26" s="5">
        <v>9</v>
      </c>
      <c r="B26" s="47" t="s">
        <v>36</v>
      </c>
      <c r="C26" s="5"/>
      <c r="D26" s="5">
        <v>11</v>
      </c>
      <c r="E26" s="20">
        <v>2843</v>
      </c>
      <c r="F26" s="20">
        <v>278</v>
      </c>
      <c r="G26" s="105">
        <f t="shared" si="3"/>
        <v>9.7784030953218437</v>
      </c>
      <c r="H26" s="5">
        <v>21</v>
      </c>
      <c r="I26" s="48">
        <f t="shared" si="4"/>
        <v>0.73865634892718957</v>
      </c>
      <c r="J26" s="5">
        <v>9</v>
      </c>
      <c r="K26" s="21">
        <f t="shared" si="5"/>
        <v>42.857142857142854</v>
      </c>
      <c r="L26" s="5"/>
      <c r="M26" s="5"/>
      <c r="N26" s="5"/>
      <c r="O26" s="5"/>
      <c r="P26" s="5" t="s">
        <v>1</v>
      </c>
      <c r="Q26" s="5"/>
      <c r="R26" s="101"/>
    </row>
    <row r="27" spans="1:18" ht="21" customHeight="1" x14ac:dyDescent="0.25">
      <c r="A27" s="5">
        <v>10</v>
      </c>
      <c r="B27" s="47" t="s">
        <v>37</v>
      </c>
      <c r="C27" s="5"/>
      <c r="D27" s="5">
        <v>10</v>
      </c>
      <c r="E27" s="20">
        <v>2029</v>
      </c>
      <c r="F27" s="20">
        <v>48</v>
      </c>
      <c r="G27" s="105">
        <f t="shared" si="3"/>
        <v>2.3656973878758008</v>
      </c>
      <c r="H27" s="5">
        <v>77</v>
      </c>
      <c r="I27" s="48">
        <f t="shared" si="4"/>
        <v>3.794972893050764</v>
      </c>
      <c r="J27" s="5">
        <v>5</v>
      </c>
      <c r="K27" s="21">
        <f t="shared" si="5"/>
        <v>6.4935064935064926</v>
      </c>
      <c r="L27" s="5"/>
      <c r="M27" s="5"/>
      <c r="N27" s="5"/>
      <c r="O27" s="5"/>
      <c r="P27" s="5" t="s">
        <v>1</v>
      </c>
      <c r="Q27" s="5"/>
      <c r="R27" s="101"/>
    </row>
    <row r="28" spans="1:18" ht="21" customHeight="1" x14ac:dyDescent="0.25">
      <c r="A28" s="5">
        <v>11</v>
      </c>
      <c r="B28" s="47" t="s">
        <v>169</v>
      </c>
      <c r="C28" s="5"/>
      <c r="D28" s="5">
        <v>10</v>
      </c>
      <c r="E28" s="20">
        <v>3013</v>
      </c>
      <c r="F28" s="20">
        <v>188</v>
      </c>
      <c r="G28" s="105">
        <f t="shared" si="3"/>
        <v>6.2396282774643215</v>
      </c>
      <c r="H28" s="5">
        <v>40</v>
      </c>
      <c r="I28" s="48">
        <f t="shared" si="4"/>
        <v>1.3275804845668768</v>
      </c>
      <c r="J28" s="5">
        <v>13</v>
      </c>
      <c r="K28" s="21">
        <f t="shared" si="5"/>
        <v>32.5</v>
      </c>
      <c r="L28" s="5"/>
      <c r="M28" s="5"/>
      <c r="N28" s="5"/>
      <c r="O28" s="5"/>
      <c r="P28" s="5" t="s">
        <v>1</v>
      </c>
      <c r="Q28" s="5"/>
      <c r="R28" s="102"/>
    </row>
    <row r="29" spans="1:18" ht="21" customHeight="1" x14ac:dyDescent="0.25">
      <c r="A29" s="15" t="s">
        <v>21</v>
      </c>
      <c r="B29" s="1" t="s">
        <v>194</v>
      </c>
      <c r="C29" s="15">
        <v>7</v>
      </c>
      <c r="D29" s="15">
        <f>SUM(D30:D36)</f>
        <v>61</v>
      </c>
      <c r="E29" s="43"/>
      <c r="F29" s="43"/>
      <c r="G29" s="106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</row>
    <row r="30" spans="1:18" ht="21" customHeight="1" x14ac:dyDescent="0.25">
      <c r="A30" s="16">
        <v>1</v>
      </c>
      <c r="B30" s="2" t="s">
        <v>44</v>
      </c>
      <c r="C30" s="16"/>
      <c r="D30" s="16">
        <v>12</v>
      </c>
      <c r="E30" s="44">
        <v>3063</v>
      </c>
      <c r="F30" s="44">
        <v>969</v>
      </c>
      <c r="G30" s="107">
        <f>F30/E30*100</f>
        <v>31.635651322233105</v>
      </c>
      <c r="H30" s="44">
        <v>830</v>
      </c>
      <c r="I30" s="30" t="s">
        <v>45</v>
      </c>
      <c r="J30" s="72">
        <v>505</v>
      </c>
      <c r="K30" s="30">
        <f>J30/H30*100</f>
        <v>60.843373493975903</v>
      </c>
      <c r="L30" s="16" t="s">
        <v>46</v>
      </c>
      <c r="M30" s="16"/>
      <c r="N30" s="16"/>
      <c r="O30" s="16"/>
      <c r="P30" s="16" t="s">
        <v>21</v>
      </c>
      <c r="Q30" s="16" t="s">
        <v>21</v>
      </c>
      <c r="R30" s="16"/>
    </row>
    <row r="31" spans="1:18" ht="21" customHeight="1" x14ac:dyDescent="0.25">
      <c r="A31" s="16">
        <v>2</v>
      </c>
      <c r="B31" s="2" t="s">
        <v>47</v>
      </c>
      <c r="C31" s="31"/>
      <c r="D31" s="16">
        <v>9</v>
      </c>
      <c r="E31" s="44">
        <v>2366</v>
      </c>
      <c r="F31" s="44">
        <v>1696</v>
      </c>
      <c r="G31" s="107">
        <f>(F31/E31)*100</f>
        <v>71.682163989856292</v>
      </c>
      <c r="H31" s="44">
        <v>1051</v>
      </c>
      <c r="I31" s="30">
        <f>(H31/E31)*100</f>
        <v>44.420963651732883</v>
      </c>
      <c r="J31" s="72">
        <v>985</v>
      </c>
      <c r="K31" s="30">
        <f>(J31/H31)*100</f>
        <v>93.720266412940063</v>
      </c>
      <c r="L31" s="16" t="s">
        <v>46</v>
      </c>
      <c r="M31" s="16" t="s">
        <v>46</v>
      </c>
      <c r="N31" s="16" t="s">
        <v>46</v>
      </c>
      <c r="O31" s="16"/>
      <c r="P31" s="16" t="s">
        <v>21</v>
      </c>
      <c r="Q31" s="16" t="s">
        <v>21</v>
      </c>
      <c r="R31" s="16"/>
    </row>
    <row r="32" spans="1:18" ht="21" customHeight="1" x14ac:dyDescent="0.25">
      <c r="A32" s="16">
        <v>3</v>
      </c>
      <c r="B32" s="2" t="s">
        <v>195</v>
      </c>
      <c r="C32" s="16"/>
      <c r="D32" s="16">
        <v>5</v>
      </c>
      <c r="E32" s="44">
        <v>741</v>
      </c>
      <c r="F32" s="44">
        <v>617</v>
      </c>
      <c r="G32" s="107">
        <f>(F32/E32)*100</f>
        <v>83.265856950067473</v>
      </c>
      <c r="H32" s="44">
        <v>383</v>
      </c>
      <c r="I32" s="30">
        <f>(H32/E32)*100</f>
        <v>51.686909581646425</v>
      </c>
      <c r="J32" s="72">
        <v>349</v>
      </c>
      <c r="K32" s="30">
        <f>(J32/H32)*100</f>
        <v>91.122715404699733</v>
      </c>
      <c r="L32" s="16" t="s">
        <v>46</v>
      </c>
      <c r="M32" s="16"/>
      <c r="N32" s="16"/>
      <c r="O32" s="16"/>
      <c r="P32" s="16" t="s">
        <v>21</v>
      </c>
      <c r="Q32" s="16" t="s">
        <v>21</v>
      </c>
      <c r="R32" s="16"/>
    </row>
    <row r="33" spans="1:18" ht="21" customHeight="1" x14ac:dyDescent="0.25">
      <c r="A33" s="16">
        <v>4</v>
      </c>
      <c r="B33" s="2" t="s">
        <v>196</v>
      </c>
      <c r="C33" s="16"/>
      <c r="D33" s="16">
        <v>7</v>
      </c>
      <c r="E33" s="44">
        <v>1736</v>
      </c>
      <c r="F33" s="44">
        <v>1420</v>
      </c>
      <c r="G33" s="107">
        <f>F33/E33*100</f>
        <v>81.797235023041466</v>
      </c>
      <c r="H33" s="44">
        <v>898</v>
      </c>
      <c r="I33" s="30">
        <f>H33/E33*100</f>
        <v>51.728110599078335</v>
      </c>
      <c r="J33" s="72">
        <v>876</v>
      </c>
      <c r="K33" s="30">
        <f>J33/H33*100</f>
        <v>97.550111358574611</v>
      </c>
      <c r="L33" s="16" t="s">
        <v>46</v>
      </c>
      <c r="M33" s="16"/>
      <c r="N33" s="16"/>
      <c r="O33" s="16"/>
      <c r="P33" s="16" t="s">
        <v>21</v>
      </c>
      <c r="Q33" s="16" t="s">
        <v>21</v>
      </c>
      <c r="R33" s="17"/>
    </row>
    <row r="34" spans="1:18" ht="21" customHeight="1" x14ac:dyDescent="0.25">
      <c r="A34" s="16">
        <v>5</v>
      </c>
      <c r="B34" s="2" t="s">
        <v>48</v>
      </c>
      <c r="C34" s="16"/>
      <c r="D34" s="16">
        <v>13</v>
      </c>
      <c r="E34" s="44">
        <v>4569</v>
      </c>
      <c r="F34" s="44">
        <v>2286</v>
      </c>
      <c r="G34" s="107">
        <f>(F34/E34)*100</f>
        <v>50.032829940906112</v>
      </c>
      <c r="H34" s="44">
        <v>1676</v>
      </c>
      <c r="I34" s="30">
        <f>(H34/E34)*100</f>
        <v>36.681987305756181</v>
      </c>
      <c r="J34" s="72">
        <v>1181</v>
      </c>
      <c r="K34" s="30">
        <f>(J34/H34)*100</f>
        <v>70.465393794749403</v>
      </c>
      <c r="L34" s="16" t="s">
        <v>46</v>
      </c>
      <c r="M34" s="16"/>
      <c r="N34" s="16"/>
      <c r="O34" s="16"/>
      <c r="P34" s="16" t="s">
        <v>21</v>
      </c>
      <c r="Q34" s="16" t="s">
        <v>21</v>
      </c>
      <c r="R34" s="16"/>
    </row>
    <row r="35" spans="1:18" ht="21" customHeight="1" x14ac:dyDescent="0.25">
      <c r="A35" s="16">
        <v>6</v>
      </c>
      <c r="B35" s="2" t="s">
        <v>197</v>
      </c>
      <c r="C35" s="16"/>
      <c r="D35" s="16">
        <v>8</v>
      </c>
      <c r="E35" s="44">
        <v>2850</v>
      </c>
      <c r="F35" s="44">
        <v>1202</v>
      </c>
      <c r="G35" s="107">
        <f>(F35/E35)*100</f>
        <v>42.175438596491226</v>
      </c>
      <c r="H35" s="44">
        <v>1163</v>
      </c>
      <c r="I35" s="30">
        <f>(H35/E35)*100</f>
        <v>40.807017543859644</v>
      </c>
      <c r="J35" s="72">
        <v>715</v>
      </c>
      <c r="K35" s="30">
        <f>(J35/H35)*100</f>
        <v>61.478933791917456</v>
      </c>
      <c r="L35" s="16" t="s">
        <v>46</v>
      </c>
      <c r="M35" s="16" t="s">
        <v>46</v>
      </c>
      <c r="N35" s="16" t="s">
        <v>46</v>
      </c>
      <c r="O35" s="16"/>
      <c r="P35" s="16" t="s">
        <v>21</v>
      </c>
      <c r="Q35" s="16" t="s">
        <v>21</v>
      </c>
      <c r="R35" s="16"/>
    </row>
    <row r="36" spans="1:18" ht="21" customHeight="1" x14ac:dyDescent="0.25">
      <c r="A36" s="16">
        <v>7</v>
      </c>
      <c r="B36" s="2" t="s">
        <v>49</v>
      </c>
      <c r="C36" s="16"/>
      <c r="D36" s="17">
        <v>7</v>
      </c>
      <c r="E36" s="45">
        <v>1413</v>
      </c>
      <c r="F36" s="45">
        <v>1150</v>
      </c>
      <c r="G36" s="108">
        <f>(F36/E36)*100</f>
        <v>81.387119603680119</v>
      </c>
      <c r="H36" s="45">
        <v>845</v>
      </c>
      <c r="I36" s="24">
        <f>(H36/E36)*100</f>
        <v>59.801840056617131</v>
      </c>
      <c r="J36" s="73">
        <v>817</v>
      </c>
      <c r="K36" s="24">
        <f>(J36/H36)*100</f>
        <v>96.68639053254438</v>
      </c>
      <c r="L36" s="17" t="s">
        <v>46</v>
      </c>
      <c r="M36" s="17" t="s">
        <v>46</v>
      </c>
      <c r="N36" s="17" t="s">
        <v>46</v>
      </c>
      <c r="O36" s="17"/>
      <c r="P36" s="17" t="s">
        <v>21</v>
      </c>
      <c r="Q36" s="17" t="s">
        <v>21</v>
      </c>
      <c r="R36" s="16"/>
    </row>
    <row r="37" spans="1:18" s="12" customFormat="1" ht="21" customHeight="1" x14ac:dyDescent="0.25">
      <c r="A37" s="11" t="s">
        <v>38</v>
      </c>
      <c r="B37" s="28" t="s">
        <v>50</v>
      </c>
      <c r="C37" s="11">
        <v>10</v>
      </c>
      <c r="D37" s="11">
        <f>SUM(D38:D47)</f>
        <v>125</v>
      </c>
      <c r="E37" s="42"/>
      <c r="F37" s="42"/>
      <c r="G37" s="104"/>
      <c r="H37" s="11"/>
      <c r="I37" s="32"/>
      <c r="J37" s="11"/>
      <c r="K37" s="32"/>
      <c r="L37" s="11"/>
      <c r="M37" s="11"/>
      <c r="N37" s="11"/>
      <c r="O37" s="11"/>
      <c r="P37" s="11"/>
      <c r="Q37" s="11"/>
      <c r="R37" s="11"/>
    </row>
    <row r="38" spans="1:18" ht="21" customHeight="1" x14ac:dyDescent="0.25">
      <c r="A38" s="5">
        <v>1</v>
      </c>
      <c r="B38" s="25" t="s">
        <v>51</v>
      </c>
      <c r="C38" s="5"/>
      <c r="D38" s="5">
        <v>15</v>
      </c>
      <c r="E38" s="20">
        <v>2111</v>
      </c>
      <c r="F38" s="20">
        <v>702</v>
      </c>
      <c r="G38" s="105">
        <f t="shared" ref="G38:G47" si="6">F38/E38*100</f>
        <v>33.254381809568926</v>
      </c>
      <c r="H38" s="33">
        <v>111</v>
      </c>
      <c r="I38" s="40">
        <f t="shared" ref="I38:I47" si="7">H38/E38*100</f>
        <v>5.2581714827096162</v>
      </c>
      <c r="J38" s="33">
        <v>83</v>
      </c>
      <c r="K38" s="21">
        <f t="shared" ref="K38:K47" si="8">J38/H38*100</f>
        <v>74.774774774774784</v>
      </c>
      <c r="L38" s="5" t="s">
        <v>46</v>
      </c>
      <c r="M38" s="5"/>
      <c r="N38" s="5"/>
      <c r="O38" s="5"/>
      <c r="P38" s="5" t="s">
        <v>1</v>
      </c>
      <c r="Q38" s="5" t="s">
        <v>1</v>
      </c>
      <c r="R38" s="5"/>
    </row>
    <row r="39" spans="1:18" ht="21" customHeight="1" x14ac:dyDescent="0.25">
      <c r="A39" s="5">
        <v>2</v>
      </c>
      <c r="B39" s="25" t="s">
        <v>52</v>
      </c>
      <c r="C39" s="5"/>
      <c r="D39" s="5">
        <v>11</v>
      </c>
      <c r="E39" s="20">
        <v>1986</v>
      </c>
      <c r="F39" s="20">
        <v>1216</v>
      </c>
      <c r="G39" s="105">
        <f t="shared" si="6"/>
        <v>61.228600201409868</v>
      </c>
      <c r="H39" s="33">
        <v>90</v>
      </c>
      <c r="I39" s="40">
        <f t="shared" si="7"/>
        <v>4.5317220543806647</v>
      </c>
      <c r="J39" s="33">
        <v>73</v>
      </c>
      <c r="K39" s="21">
        <f t="shared" si="8"/>
        <v>81.111111111111114</v>
      </c>
      <c r="L39" s="5" t="s">
        <v>46</v>
      </c>
      <c r="M39" s="5"/>
      <c r="N39" s="5"/>
      <c r="O39" s="5"/>
      <c r="P39" s="5" t="s">
        <v>1</v>
      </c>
      <c r="Q39" s="5" t="s">
        <v>1</v>
      </c>
      <c r="R39" s="5"/>
    </row>
    <row r="40" spans="1:18" ht="21" customHeight="1" x14ac:dyDescent="0.25">
      <c r="A40" s="5">
        <v>3</v>
      </c>
      <c r="B40" s="25" t="s">
        <v>53</v>
      </c>
      <c r="C40" s="5"/>
      <c r="D40" s="5">
        <v>12</v>
      </c>
      <c r="E40" s="20">
        <v>2922</v>
      </c>
      <c r="F40" s="20">
        <v>1082</v>
      </c>
      <c r="G40" s="105">
        <f t="shared" si="6"/>
        <v>37.029431895961665</v>
      </c>
      <c r="H40" s="33">
        <v>68</v>
      </c>
      <c r="I40" s="21">
        <f t="shared" si="7"/>
        <v>2.3271731690622861</v>
      </c>
      <c r="J40" s="5">
        <v>58</v>
      </c>
      <c r="K40" s="21">
        <f t="shared" si="8"/>
        <v>85.294117647058826</v>
      </c>
      <c r="L40" s="5" t="s">
        <v>46</v>
      </c>
      <c r="M40" s="5"/>
      <c r="N40" s="5"/>
      <c r="O40" s="5"/>
      <c r="P40" s="5" t="s">
        <v>1</v>
      </c>
      <c r="Q40" s="5" t="s">
        <v>1</v>
      </c>
      <c r="R40" s="5"/>
    </row>
    <row r="41" spans="1:18" ht="21" customHeight="1" x14ac:dyDescent="0.25">
      <c r="A41" s="5">
        <v>4</v>
      </c>
      <c r="B41" s="25" t="s">
        <v>54</v>
      </c>
      <c r="C41" s="5"/>
      <c r="D41" s="5">
        <v>4</v>
      </c>
      <c r="E41" s="20">
        <v>401</v>
      </c>
      <c r="F41" s="20">
        <v>362</v>
      </c>
      <c r="G41" s="105">
        <f t="shared" si="6"/>
        <v>90.274314214463828</v>
      </c>
      <c r="H41" s="33">
        <v>36</v>
      </c>
      <c r="I41" s="21">
        <f t="shared" si="7"/>
        <v>8.9775561097256862</v>
      </c>
      <c r="J41" s="5">
        <v>33</v>
      </c>
      <c r="K41" s="21">
        <f t="shared" si="8"/>
        <v>91.666666666666657</v>
      </c>
      <c r="L41" s="5" t="s">
        <v>46</v>
      </c>
      <c r="M41" s="5"/>
      <c r="N41" s="5"/>
      <c r="O41" s="5"/>
      <c r="P41" s="5" t="s">
        <v>1</v>
      </c>
      <c r="Q41" s="5" t="s">
        <v>1</v>
      </c>
      <c r="R41" s="5"/>
    </row>
    <row r="42" spans="1:18" ht="21" customHeight="1" x14ac:dyDescent="0.25">
      <c r="A42" s="5">
        <v>5</v>
      </c>
      <c r="B42" s="25" t="s">
        <v>55</v>
      </c>
      <c r="C42" s="5"/>
      <c r="D42" s="5">
        <v>10</v>
      </c>
      <c r="E42" s="20">
        <v>2739</v>
      </c>
      <c r="F42" s="20">
        <v>759</v>
      </c>
      <c r="G42" s="105">
        <f>F42/E42*100</f>
        <v>27.710843373493976</v>
      </c>
      <c r="H42" s="5">
        <v>23</v>
      </c>
      <c r="I42" s="21">
        <f>H42/E42*100</f>
        <v>0.8397225264695144</v>
      </c>
      <c r="J42" s="5">
        <v>14</v>
      </c>
      <c r="K42" s="21">
        <f>J42/H42*100</f>
        <v>60.869565217391312</v>
      </c>
      <c r="L42" s="5"/>
      <c r="M42" s="5"/>
      <c r="N42" s="5"/>
      <c r="O42" s="5"/>
      <c r="P42" s="5" t="s">
        <v>1</v>
      </c>
      <c r="Q42" s="5" t="s">
        <v>1</v>
      </c>
      <c r="R42" s="5" t="s">
        <v>180</v>
      </c>
    </row>
    <row r="43" spans="1:18" ht="21" customHeight="1" x14ac:dyDescent="0.25">
      <c r="A43" s="5">
        <v>6</v>
      </c>
      <c r="B43" s="25" t="s">
        <v>56</v>
      </c>
      <c r="C43" s="5"/>
      <c r="D43" s="5">
        <v>19</v>
      </c>
      <c r="E43" s="20">
        <v>3705</v>
      </c>
      <c r="F43" s="20">
        <v>291</v>
      </c>
      <c r="G43" s="105">
        <f t="shared" si="6"/>
        <v>7.8542510121457489</v>
      </c>
      <c r="H43" s="5">
        <v>106</v>
      </c>
      <c r="I43" s="21">
        <f t="shared" si="7"/>
        <v>2.8609986504723346</v>
      </c>
      <c r="J43" s="5">
        <v>77</v>
      </c>
      <c r="K43" s="21">
        <f t="shared" si="8"/>
        <v>72.641509433962256</v>
      </c>
      <c r="L43" s="5"/>
      <c r="M43" s="5"/>
      <c r="N43" s="5"/>
      <c r="O43" s="5"/>
      <c r="P43" s="5" t="s">
        <v>1</v>
      </c>
      <c r="Q43" s="5"/>
      <c r="R43" s="100" t="s">
        <v>212</v>
      </c>
    </row>
    <row r="44" spans="1:18" ht="21" customHeight="1" x14ac:dyDescent="0.25">
      <c r="A44" s="5">
        <v>7</v>
      </c>
      <c r="B44" s="25" t="s">
        <v>57</v>
      </c>
      <c r="C44" s="5"/>
      <c r="D44" s="5">
        <v>16</v>
      </c>
      <c r="E44" s="20">
        <v>3914</v>
      </c>
      <c r="F44" s="20">
        <v>294</v>
      </c>
      <c r="G44" s="105">
        <f t="shared" si="6"/>
        <v>7.5114971895758815</v>
      </c>
      <c r="H44" s="5">
        <v>87</v>
      </c>
      <c r="I44" s="21">
        <f t="shared" si="7"/>
        <v>2.2227899846704138</v>
      </c>
      <c r="J44" s="5">
        <v>54</v>
      </c>
      <c r="K44" s="21">
        <f t="shared" si="8"/>
        <v>62.068965517241381</v>
      </c>
      <c r="L44" s="5"/>
      <c r="M44" s="5"/>
      <c r="N44" s="5"/>
      <c r="O44" s="5"/>
      <c r="P44" s="5" t="s">
        <v>1</v>
      </c>
      <c r="Q44" s="5"/>
      <c r="R44" s="101"/>
    </row>
    <row r="45" spans="1:18" ht="21" customHeight="1" x14ac:dyDescent="0.25">
      <c r="A45" s="5">
        <v>8</v>
      </c>
      <c r="B45" s="25" t="s">
        <v>58</v>
      </c>
      <c r="C45" s="5"/>
      <c r="D45" s="5">
        <v>18</v>
      </c>
      <c r="E45" s="20">
        <v>3835</v>
      </c>
      <c r="F45" s="20">
        <v>76</v>
      </c>
      <c r="G45" s="105">
        <f t="shared" si="6"/>
        <v>1.9817470664928294</v>
      </c>
      <c r="H45" s="5">
        <v>53</v>
      </c>
      <c r="I45" s="21">
        <f t="shared" si="7"/>
        <v>1.3820078226857888</v>
      </c>
      <c r="J45" s="5">
        <v>1</v>
      </c>
      <c r="K45" s="21">
        <f t="shared" si="8"/>
        <v>1.8867924528301887</v>
      </c>
      <c r="L45" s="5"/>
      <c r="M45" s="5"/>
      <c r="N45" s="5"/>
      <c r="O45" s="5"/>
      <c r="P45" s="5" t="s">
        <v>1</v>
      </c>
      <c r="Q45" s="5"/>
      <c r="R45" s="101"/>
    </row>
    <row r="46" spans="1:18" ht="21" customHeight="1" x14ac:dyDescent="0.25">
      <c r="A46" s="5">
        <v>9</v>
      </c>
      <c r="B46" s="25" t="s">
        <v>60</v>
      </c>
      <c r="C46" s="5"/>
      <c r="D46" s="5">
        <v>10</v>
      </c>
      <c r="E46" s="20">
        <v>2137</v>
      </c>
      <c r="F46" s="20">
        <v>150</v>
      </c>
      <c r="G46" s="105">
        <f t="shared" si="6"/>
        <v>7.0191857744501638</v>
      </c>
      <c r="H46" s="5">
        <v>25</v>
      </c>
      <c r="I46" s="21">
        <f t="shared" si="7"/>
        <v>1.169864295741694</v>
      </c>
      <c r="J46" s="5">
        <v>4</v>
      </c>
      <c r="K46" s="21">
        <f t="shared" si="8"/>
        <v>16</v>
      </c>
      <c r="L46" s="5"/>
      <c r="M46" s="5"/>
      <c r="N46" s="5"/>
      <c r="O46" s="5"/>
      <c r="P46" s="5" t="s">
        <v>1</v>
      </c>
      <c r="Q46" s="5"/>
      <c r="R46" s="101"/>
    </row>
    <row r="47" spans="1:18" ht="21" customHeight="1" x14ac:dyDescent="0.25">
      <c r="A47" s="5">
        <v>10</v>
      </c>
      <c r="B47" s="25" t="s">
        <v>61</v>
      </c>
      <c r="C47" s="5"/>
      <c r="D47" s="5">
        <v>10</v>
      </c>
      <c r="E47" s="67">
        <v>2913</v>
      </c>
      <c r="F47" s="20">
        <v>12</v>
      </c>
      <c r="G47" s="105">
        <f t="shared" si="6"/>
        <v>0.41194644696189492</v>
      </c>
      <c r="H47" s="5">
        <v>12</v>
      </c>
      <c r="I47" s="21">
        <f t="shared" si="7"/>
        <v>0.41194644696189492</v>
      </c>
      <c r="J47" s="5">
        <v>1</v>
      </c>
      <c r="K47" s="21">
        <f t="shared" si="8"/>
        <v>8.3333333333333321</v>
      </c>
      <c r="L47" s="5"/>
      <c r="M47" s="5"/>
      <c r="N47" s="5"/>
      <c r="O47" s="5"/>
      <c r="P47" s="5" t="s">
        <v>1</v>
      </c>
      <c r="Q47" s="5"/>
      <c r="R47" s="102"/>
    </row>
    <row r="48" spans="1:18" ht="21" customHeight="1" x14ac:dyDescent="0.25">
      <c r="A48" s="92" t="s">
        <v>39</v>
      </c>
      <c r="B48" s="3" t="s">
        <v>95</v>
      </c>
      <c r="C48" s="92">
        <v>9</v>
      </c>
      <c r="D48" s="92">
        <f>SUM(D49:D57)</f>
        <v>71</v>
      </c>
      <c r="E48" s="18"/>
      <c r="F48" s="18"/>
      <c r="G48" s="109"/>
      <c r="H48" s="92"/>
      <c r="I48" s="19"/>
      <c r="J48" s="19"/>
      <c r="K48" s="19"/>
      <c r="L48" s="92"/>
      <c r="M48" s="92"/>
      <c r="N48" s="92"/>
      <c r="O48" s="92"/>
      <c r="P48" s="92"/>
      <c r="Q48" s="92"/>
      <c r="R48" s="92"/>
    </row>
    <row r="49" spans="1:18" ht="21" customHeight="1" x14ac:dyDescent="0.25">
      <c r="A49" s="5">
        <v>1</v>
      </c>
      <c r="B49" s="25" t="s">
        <v>67</v>
      </c>
      <c r="C49" s="5"/>
      <c r="D49" s="5">
        <v>10</v>
      </c>
      <c r="E49" s="20">
        <v>3399</v>
      </c>
      <c r="F49" s="20">
        <f>588+397</f>
        <v>985</v>
      </c>
      <c r="G49" s="105">
        <f>F49/E49*100</f>
        <v>28.979111503383347</v>
      </c>
      <c r="H49" s="5">
        <v>414</v>
      </c>
      <c r="I49" s="21">
        <f>H49/E49*100</f>
        <v>12.180052956751986</v>
      </c>
      <c r="J49" s="5">
        <v>264</v>
      </c>
      <c r="K49" s="21">
        <f>J49/H49*100</f>
        <v>63.768115942028977</v>
      </c>
      <c r="L49" s="5" t="s">
        <v>46</v>
      </c>
      <c r="M49" s="5"/>
      <c r="N49" s="5"/>
      <c r="O49" s="5"/>
      <c r="P49" s="5" t="s">
        <v>22</v>
      </c>
      <c r="Q49" s="5" t="s">
        <v>22</v>
      </c>
      <c r="R49" s="5"/>
    </row>
    <row r="50" spans="1:18" ht="21" customHeight="1" x14ac:dyDescent="0.25">
      <c r="A50" s="5">
        <v>2</v>
      </c>
      <c r="B50" s="25" t="s">
        <v>188</v>
      </c>
      <c r="C50" s="5"/>
      <c r="D50" s="5">
        <v>10</v>
      </c>
      <c r="E50" s="20">
        <v>2913</v>
      </c>
      <c r="F50" s="20">
        <v>732</v>
      </c>
      <c r="G50" s="110">
        <f>F50/E50*100</f>
        <v>25.128733264675589</v>
      </c>
      <c r="H50" s="5">
        <v>277</v>
      </c>
      <c r="I50" s="21">
        <f>H50/E50*100</f>
        <v>9.5090971507037416</v>
      </c>
      <c r="J50" s="5">
        <v>125</v>
      </c>
      <c r="K50" s="21">
        <f>J50/H50*100</f>
        <v>45.126353790613713</v>
      </c>
      <c r="L50" s="5" t="s">
        <v>46</v>
      </c>
      <c r="M50" s="5"/>
      <c r="N50" s="5"/>
      <c r="O50" s="5"/>
      <c r="P50" s="5" t="s">
        <v>1</v>
      </c>
      <c r="Q50" s="5" t="s">
        <v>1</v>
      </c>
      <c r="R50" s="5"/>
    </row>
    <row r="51" spans="1:18" ht="21" customHeight="1" x14ac:dyDescent="0.25">
      <c r="A51" s="5">
        <v>3</v>
      </c>
      <c r="B51" s="25" t="s">
        <v>198</v>
      </c>
      <c r="C51" s="5"/>
      <c r="D51" s="5">
        <v>7</v>
      </c>
      <c r="E51" s="20">
        <v>1811</v>
      </c>
      <c r="F51" s="20">
        <f>569+184</f>
        <v>753</v>
      </c>
      <c r="G51" s="105">
        <f>F51/E51*100</f>
        <v>41.57923799006074</v>
      </c>
      <c r="H51" s="5">
        <v>78</v>
      </c>
      <c r="I51" s="21">
        <f>H51/E51*100</f>
        <v>4.3070127001656546</v>
      </c>
      <c r="J51" s="5">
        <v>46</v>
      </c>
      <c r="K51" s="21">
        <f>J51/H51*100</f>
        <v>58.974358974358978</v>
      </c>
      <c r="L51" s="5"/>
      <c r="M51" s="5"/>
      <c r="N51" s="5"/>
      <c r="O51" s="5"/>
      <c r="P51" s="5" t="s">
        <v>1</v>
      </c>
      <c r="Q51" s="5" t="s">
        <v>1</v>
      </c>
      <c r="R51" s="5"/>
    </row>
    <row r="52" spans="1:18" ht="21" customHeight="1" x14ac:dyDescent="0.25">
      <c r="A52" s="5">
        <v>4</v>
      </c>
      <c r="B52" s="25" t="s">
        <v>68</v>
      </c>
      <c r="C52" s="5"/>
      <c r="D52" s="5">
        <v>7</v>
      </c>
      <c r="E52" s="20">
        <v>1835</v>
      </c>
      <c r="F52" s="20">
        <v>433</v>
      </c>
      <c r="G52" s="105">
        <f>F52/E52*100</f>
        <v>23.596730245231605</v>
      </c>
      <c r="H52" s="5">
        <v>38</v>
      </c>
      <c r="I52" s="21">
        <f>H52/E52*100</f>
        <v>2.0708446866485013</v>
      </c>
      <c r="J52" s="5">
        <v>17</v>
      </c>
      <c r="K52" s="21">
        <f>J52/H52*100</f>
        <v>44.736842105263158</v>
      </c>
      <c r="L52" s="5"/>
      <c r="M52" s="5"/>
      <c r="N52" s="5"/>
      <c r="O52" s="5"/>
      <c r="P52" s="5" t="s">
        <v>1</v>
      </c>
      <c r="Q52" s="5" t="s">
        <v>1</v>
      </c>
      <c r="R52" s="5" t="s">
        <v>23</v>
      </c>
    </row>
    <row r="53" spans="1:18" ht="21" customHeight="1" x14ac:dyDescent="0.25">
      <c r="A53" s="5">
        <v>5</v>
      </c>
      <c r="B53" s="25" t="s">
        <v>69</v>
      </c>
      <c r="C53" s="5"/>
      <c r="D53" s="5">
        <v>11</v>
      </c>
      <c r="E53" s="20">
        <v>2617</v>
      </c>
      <c r="F53" s="20">
        <v>76</v>
      </c>
      <c r="G53" s="105">
        <v>2.9040886511272448</v>
      </c>
      <c r="H53" s="5">
        <v>92</v>
      </c>
      <c r="I53" s="21">
        <v>3.5154757355750861</v>
      </c>
      <c r="J53" s="5">
        <v>5</v>
      </c>
      <c r="K53" s="21">
        <v>5.4347826086956523</v>
      </c>
      <c r="L53" s="5"/>
      <c r="M53" s="5"/>
      <c r="N53" s="5"/>
      <c r="O53" s="5"/>
      <c r="P53" s="5" t="s">
        <v>1</v>
      </c>
      <c r="Q53" s="5"/>
      <c r="R53" s="100" t="s">
        <v>212</v>
      </c>
    </row>
    <row r="54" spans="1:18" ht="21" customHeight="1" x14ac:dyDescent="0.25">
      <c r="A54" s="5">
        <v>6</v>
      </c>
      <c r="B54" s="25" t="s">
        <v>199</v>
      </c>
      <c r="C54" s="5"/>
      <c r="D54" s="5">
        <v>4</v>
      </c>
      <c r="E54" s="20">
        <v>1018</v>
      </c>
      <c r="F54" s="20">
        <v>21</v>
      </c>
      <c r="G54" s="105">
        <f>F54/E54*100</f>
        <v>2.0628683693516701</v>
      </c>
      <c r="H54" s="5">
        <v>52</v>
      </c>
      <c r="I54" s="21">
        <v>5.1080550098231825</v>
      </c>
      <c r="J54" s="5">
        <v>1</v>
      </c>
      <c r="K54" s="21">
        <v>1.9230769230769231</v>
      </c>
      <c r="L54" s="5"/>
      <c r="M54" s="5"/>
      <c r="N54" s="5"/>
      <c r="O54" s="5"/>
      <c r="P54" s="5" t="s">
        <v>1</v>
      </c>
      <c r="Q54" s="5"/>
      <c r="R54" s="101"/>
    </row>
    <row r="55" spans="1:18" ht="21" customHeight="1" x14ac:dyDescent="0.25">
      <c r="A55" s="5">
        <v>7</v>
      </c>
      <c r="B55" s="25" t="s">
        <v>70</v>
      </c>
      <c r="C55" s="5"/>
      <c r="D55" s="5">
        <v>7</v>
      </c>
      <c r="E55" s="20">
        <v>2717</v>
      </c>
      <c r="F55" s="20">
        <v>87</v>
      </c>
      <c r="G55" s="105">
        <v>3.202061096797939</v>
      </c>
      <c r="H55" s="5">
        <v>98</v>
      </c>
      <c r="I55" s="21">
        <v>3.6069193963930801</v>
      </c>
      <c r="J55" s="5">
        <v>9</v>
      </c>
      <c r="K55" s="21">
        <v>9.183673469387756</v>
      </c>
      <c r="L55" s="5"/>
      <c r="M55" s="5"/>
      <c r="N55" s="5"/>
      <c r="O55" s="5"/>
      <c r="P55" s="5" t="s">
        <v>1</v>
      </c>
      <c r="Q55" s="5"/>
      <c r="R55" s="101"/>
    </row>
    <row r="56" spans="1:18" ht="21" customHeight="1" x14ac:dyDescent="0.25">
      <c r="A56" s="5">
        <v>8</v>
      </c>
      <c r="B56" s="25" t="s">
        <v>71</v>
      </c>
      <c r="C56" s="5"/>
      <c r="D56" s="5">
        <v>9</v>
      </c>
      <c r="E56" s="20">
        <v>2856</v>
      </c>
      <c r="F56" s="20">
        <v>258</v>
      </c>
      <c r="G56" s="105">
        <v>9.0336134453781511</v>
      </c>
      <c r="H56" s="5">
        <v>101</v>
      </c>
      <c r="I56" s="21">
        <v>3.5364145658263304</v>
      </c>
      <c r="J56" s="5">
        <v>15</v>
      </c>
      <c r="K56" s="21">
        <v>14.85148514851485</v>
      </c>
      <c r="L56" s="5"/>
      <c r="M56" s="5"/>
      <c r="N56" s="5"/>
      <c r="O56" s="5"/>
      <c r="P56" s="5" t="s">
        <v>1</v>
      </c>
      <c r="Q56" s="5"/>
      <c r="R56" s="101"/>
    </row>
    <row r="57" spans="1:18" ht="21" customHeight="1" x14ac:dyDescent="0.25">
      <c r="A57" s="5">
        <v>9</v>
      </c>
      <c r="B57" s="25" t="s">
        <v>72</v>
      </c>
      <c r="C57" s="5"/>
      <c r="D57" s="5">
        <v>6</v>
      </c>
      <c r="E57" s="20">
        <v>1864</v>
      </c>
      <c r="F57" s="20">
        <v>35</v>
      </c>
      <c r="G57" s="105">
        <v>1.8776824034334765</v>
      </c>
      <c r="H57" s="5">
        <v>93</v>
      </c>
      <c r="I57" s="21">
        <v>4.989270386266095</v>
      </c>
      <c r="J57" s="5">
        <v>4</v>
      </c>
      <c r="K57" s="21">
        <v>4.3010752688172049</v>
      </c>
      <c r="L57" s="5"/>
      <c r="M57" s="5"/>
      <c r="N57" s="5"/>
      <c r="O57" s="5"/>
      <c r="P57" s="5" t="s">
        <v>1</v>
      </c>
      <c r="Q57" s="5"/>
      <c r="R57" s="102"/>
    </row>
    <row r="58" spans="1:18" ht="21" customHeight="1" x14ac:dyDescent="0.25">
      <c r="A58" s="92" t="s">
        <v>93</v>
      </c>
      <c r="B58" s="3" t="s">
        <v>172</v>
      </c>
      <c r="C58" s="92">
        <v>8</v>
      </c>
      <c r="D58" s="92">
        <f>SUM(D59:D66)</f>
        <v>62</v>
      </c>
      <c r="E58" s="18"/>
      <c r="F58" s="18"/>
      <c r="G58" s="109"/>
      <c r="H58" s="92"/>
      <c r="I58" s="92"/>
      <c r="J58" s="92"/>
      <c r="K58" s="92"/>
      <c r="L58" s="10"/>
      <c r="M58" s="10"/>
      <c r="N58" s="10"/>
      <c r="O58" s="10"/>
      <c r="P58" s="10"/>
      <c r="Q58" s="10"/>
      <c r="R58" s="10"/>
    </row>
    <row r="59" spans="1:18" ht="21" customHeight="1" x14ac:dyDescent="0.25">
      <c r="A59" s="6">
        <v>1</v>
      </c>
      <c r="B59" s="4" t="s">
        <v>201</v>
      </c>
      <c r="C59" s="22"/>
      <c r="D59" s="6">
        <v>12</v>
      </c>
      <c r="E59" s="44">
        <v>2754</v>
      </c>
      <c r="F59" s="44">
        <v>864</v>
      </c>
      <c r="G59" s="107">
        <f t="shared" ref="G59:G66" si="9">F59/E59*100</f>
        <v>31.372549019607842</v>
      </c>
      <c r="H59" s="6">
        <v>0</v>
      </c>
      <c r="I59" s="6">
        <v>0</v>
      </c>
      <c r="J59" s="6">
        <v>0</v>
      </c>
      <c r="K59" s="6">
        <v>0</v>
      </c>
      <c r="L59" s="10"/>
      <c r="M59" s="10"/>
      <c r="N59" s="10"/>
      <c r="O59" s="10"/>
      <c r="P59" s="10" t="s">
        <v>1</v>
      </c>
      <c r="Q59" s="10" t="s">
        <v>1</v>
      </c>
      <c r="R59" s="10" t="s">
        <v>32</v>
      </c>
    </row>
    <row r="60" spans="1:18" ht="21" customHeight="1" x14ac:dyDescent="0.25">
      <c r="A60" s="10">
        <v>2</v>
      </c>
      <c r="B60" s="27" t="s">
        <v>200</v>
      </c>
      <c r="C60" s="23"/>
      <c r="D60" s="10">
        <v>8</v>
      </c>
      <c r="E60" s="45">
        <v>1418</v>
      </c>
      <c r="F60" s="45">
        <v>199</v>
      </c>
      <c r="G60" s="108">
        <f t="shared" si="9"/>
        <v>14.033850493653032</v>
      </c>
      <c r="H60" s="6">
        <v>0</v>
      </c>
      <c r="I60" s="6">
        <v>0</v>
      </c>
      <c r="J60" s="6">
        <v>0</v>
      </c>
      <c r="K60" s="6">
        <v>0</v>
      </c>
      <c r="L60" s="10"/>
      <c r="M60" s="10"/>
      <c r="N60" s="10"/>
      <c r="O60" s="10"/>
      <c r="P60" s="10" t="s">
        <v>1</v>
      </c>
      <c r="Q60" s="10"/>
      <c r="R60" s="10"/>
    </row>
    <row r="61" spans="1:18" ht="21" customHeight="1" x14ac:dyDescent="0.25">
      <c r="A61" s="10">
        <v>3</v>
      </c>
      <c r="B61" s="27" t="s">
        <v>75</v>
      </c>
      <c r="C61" s="23"/>
      <c r="D61" s="10">
        <v>7</v>
      </c>
      <c r="E61" s="45">
        <v>1688</v>
      </c>
      <c r="F61" s="45">
        <v>444</v>
      </c>
      <c r="G61" s="108">
        <f t="shared" si="9"/>
        <v>26.303317535545023</v>
      </c>
      <c r="H61" s="6">
        <v>0</v>
      </c>
      <c r="I61" s="6">
        <v>0</v>
      </c>
      <c r="J61" s="6">
        <v>0</v>
      </c>
      <c r="K61" s="6">
        <v>0</v>
      </c>
      <c r="L61" s="10"/>
      <c r="M61" s="10"/>
      <c r="N61" s="10"/>
      <c r="O61" s="10"/>
      <c r="P61" s="10" t="s">
        <v>1</v>
      </c>
      <c r="Q61" s="10" t="s">
        <v>1</v>
      </c>
      <c r="R61" s="10" t="s">
        <v>32</v>
      </c>
    </row>
    <row r="62" spans="1:18" ht="21" customHeight="1" x14ac:dyDescent="0.25">
      <c r="A62" s="10">
        <v>4</v>
      </c>
      <c r="B62" s="27" t="s">
        <v>76</v>
      </c>
      <c r="C62" s="23"/>
      <c r="D62" s="10">
        <v>8</v>
      </c>
      <c r="E62" s="45">
        <v>1665</v>
      </c>
      <c r="F62" s="45">
        <v>87</v>
      </c>
      <c r="G62" s="108">
        <f t="shared" si="9"/>
        <v>5.2252252252252251</v>
      </c>
      <c r="H62" s="6">
        <v>0</v>
      </c>
      <c r="I62" s="6">
        <v>0</v>
      </c>
      <c r="J62" s="6">
        <v>0</v>
      </c>
      <c r="K62" s="6">
        <v>0</v>
      </c>
      <c r="L62" s="10"/>
      <c r="M62" s="10"/>
      <c r="N62" s="10"/>
      <c r="O62" s="10"/>
      <c r="P62" s="10" t="s">
        <v>1</v>
      </c>
      <c r="Q62" s="10"/>
      <c r="R62" s="100" t="s">
        <v>212</v>
      </c>
    </row>
    <row r="63" spans="1:18" ht="21" customHeight="1" x14ac:dyDescent="0.25">
      <c r="A63" s="10">
        <v>5</v>
      </c>
      <c r="B63" s="27" t="s">
        <v>77</v>
      </c>
      <c r="C63" s="23"/>
      <c r="D63" s="10">
        <v>6</v>
      </c>
      <c r="E63" s="45">
        <v>2429</v>
      </c>
      <c r="F63" s="45">
        <v>252</v>
      </c>
      <c r="G63" s="108">
        <f t="shared" si="9"/>
        <v>10.37463976945245</v>
      </c>
      <c r="H63" s="6">
        <v>0</v>
      </c>
      <c r="I63" s="6">
        <v>0</v>
      </c>
      <c r="J63" s="6">
        <v>0</v>
      </c>
      <c r="K63" s="6">
        <v>0</v>
      </c>
      <c r="L63" s="10"/>
      <c r="M63" s="10"/>
      <c r="N63" s="10"/>
      <c r="O63" s="10"/>
      <c r="P63" s="10" t="s">
        <v>1</v>
      </c>
      <c r="Q63" s="10"/>
      <c r="R63" s="101"/>
    </row>
    <row r="64" spans="1:18" ht="21" customHeight="1" x14ac:dyDescent="0.25">
      <c r="A64" s="10">
        <v>6</v>
      </c>
      <c r="B64" s="27" t="s">
        <v>78</v>
      </c>
      <c r="C64" s="23"/>
      <c r="D64" s="10">
        <v>10</v>
      </c>
      <c r="E64" s="45">
        <v>3160</v>
      </c>
      <c r="F64" s="45">
        <v>55</v>
      </c>
      <c r="G64" s="108">
        <f t="shared" si="9"/>
        <v>1.740506329113924</v>
      </c>
      <c r="H64" s="6">
        <v>0</v>
      </c>
      <c r="I64" s="6">
        <v>0</v>
      </c>
      <c r="J64" s="6">
        <v>0</v>
      </c>
      <c r="K64" s="6">
        <v>0</v>
      </c>
      <c r="L64" s="10"/>
      <c r="M64" s="10"/>
      <c r="N64" s="10"/>
      <c r="O64" s="10"/>
      <c r="P64" s="10" t="s">
        <v>1</v>
      </c>
      <c r="Q64" s="10"/>
      <c r="R64" s="101"/>
    </row>
    <row r="65" spans="1:20" ht="21" customHeight="1" x14ac:dyDescent="0.25">
      <c r="A65" s="10">
        <v>7</v>
      </c>
      <c r="B65" s="27" t="s">
        <v>79</v>
      </c>
      <c r="C65" s="23"/>
      <c r="D65" s="10">
        <v>5</v>
      </c>
      <c r="E65" s="45">
        <v>1976</v>
      </c>
      <c r="F65" s="45">
        <v>85</v>
      </c>
      <c r="G65" s="108">
        <f t="shared" si="9"/>
        <v>4.3016194331983799</v>
      </c>
      <c r="H65" s="6">
        <v>0</v>
      </c>
      <c r="I65" s="6">
        <v>0</v>
      </c>
      <c r="J65" s="6">
        <v>0</v>
      </c>
      <c r="K65" s="6">
        <v>0</v>
      </c>
      <c r="L65" s="10"/>
      <c r="M65" s="10"/>
      <c r="N65" s="10"/>
      <c r="O65" s="10"/>
      <c r="P65" s="10" t="s">
        <v>1</v>
      </c>
      <c r="Q65" s="10"/>
      <c r="R65" s="101"/>
    </row>
    <row r="66" spans="1:20" ht="21" customHeight="1" x14ac:dyDescent="0.25">
      <c r="A66" s="6">
        <v>8</v>
      </c>
      <c r="B66" s="27" t="s">
        <v>184</v>
      </c>
      <c r="C66" s="22"/>
      <c r="D66" s="6">
        <v>6</v>
      </c>
      <c r="E66" s="44">
        <v>3086</v>
      </c>
      <c r="F66" s="44">
        <v>124</v>
      </c>
      <c r="G66" s="107">
        <f t="shared" si="9"/>
        <v>4.018146467919637</v>
      </c>
      <c r="H66" s="6">
        <v>0</v>
      </c>
      <c r="I66" s="6">
        <v>0</v>
      </c>
      <c r="J66" s="6">
        <v>0</v>
      </c>
      <c r="K66" s="6">
        <v>0</v>
      </c>
      <c r="L66" s="6"/>
      <c r="M66" s="6"/>
      <c r="N66" s="6"/>
      <c r="O66" s="6"/>
      <c r="P66" s="6" t="s">
        <v>1</v>
      </c>
      <c r="Q66" s="6"/>
      <c r="R66" s="102"/>
    </row>
    <row r="67" spans="1:20" ht="21" customHeight="1" x14ac:dyDescent="0.25">
      <c r="A67" s="92" t="s">
        <v>94</v>
      </c>
      <c r="B67" s="3" t="s">
        <v>80</v>
      </c>
      <c r="C67" s="92">
        <v>8</v>
      </c>
      <c r="D67" s="92">
        <f>SUM(D68:D75)</f>
        <v>124</v>
      </c>
      <c r="E67" s="18"/>
      <c r="F67" s="18"/>
      <c r="G67" s="109"/>
      <c r="H67" s="92"/>
      <c r="I67" s="19"/>
      <c r="J67" s="92"/>
      <c r="K67" s="19"/>
      <c r="L67" s="92"/>
      <c r="M67" s="92"/>
      <c r="N67" s="92"/>
      <c r="O67" s="92"/>
      <c r="P67" s="92"/>
      <c r="Q67" s="92"/>
      <c r="R67" s="92"/>
    </row>
    <row r="68" spans="1:20" ht="21" customHeight="1" x14ac:dyDescent="0.25">
      <c r="A68" s="5">
        <v>1</v>
      </c>
      <c r="B68" s="25" t="s">
        <v>81</v>
      </c>
      <c r="C68" s="5"/>
      <c r="D68" s="5">
        <v>13</v>
      </c>
      <c r="E68" s="20">
        <v>3880</v>
      </c>
      <c r="F68" s="20">
        <v>674</v>
      </c>
      <c r="G68" s="105">
        <f>F68/E68*100</f>
        <v>17.371134020618555</v>
      </c>
      <c r="H68" s="5">
        <v>165</v>
      </c>
      <c r="I68" s="21">
        <f t="shared" ref="I68:I73" si="10">H68/E68*100</f>
        <v>4.2525773195876289</v>
      </c>
      <c r="J68" s="5">
        <v>123</v>
      </c>
      <c r="K68" s="21">
        <f t="shared" ref="K68:K73" si="11">J68/H68*100</f>
        <v>74.545454545454547</v>
      </c>
      <c r="L68" s="6" t="s">
        <v>46</v>
      </c>
      <c r="M68" s="6"/>
      <c r="N68" s="6"/>
      <c r="O68" s="6"/>
      <c r="P68" s="6" t="s">
        <v>1</v>
      </c>
      <c r="Q68" s="6" t="s">
        <v>1</v>
      </c>
      <c r="R68" s="5"/>
    </row>
    <row r="69" spans="1:20" ht="21" customHeight="1" x14ac:dyDescent="0.25">
      <c r="A69" s="5">
        <v>2</v>
      </c>
      <c r="B69" s="25" t="s">
        <v>82</v>
      </c>
      <c r="C69" s="5"/>
      <c r="D69" s="5">
        <v>21</v>
      </c>
      <c r="E69" s="20">
        <v>2788</v>
      </c>
      <c r="F69" s="20">
        <v>1849</v>
      </c>
      <c r="G69" s="105">
        <f>F69/E69*100</f>
        <v>66.319942611190825</v>
      </c>
      <c r="H69" s="5">
        <v>145</v>
      </c>
      <c r="I69" s="21">
        <f t="shared" si="10"/>
        <v>5.2008608321377334</v>
      </c>
      <c r="J69" s="5">
        <v>98</v>
      </c>
      <c r="K69" s="21">
        <f t="shared" si="11"/>
        <v>67.58620689655173</v>
      </c>
      <c r="L69" s="6" t="s">
        <v>46</v>
      </c>
      <c r="M69" s="6"/>
      <c r="N69" s="6"/>
      <c r="O69" s="6"/>
      <c r="P69" s="6" t="s">
        <v>1</v>
      </c>
      <c r="Q69" s="6" t="s">
        <v>1</v>
      </c>
      <c r="R69" s="5"/>
    </row>
    <row r="70" spans="1:20" ht="21" customHeight="1" x14ac:dyDescent="0.25">
      <c r="A70" s="5">
        <v>3</v>
      </c>
      <c r="B70" s="25" t="s">
        <v>202</v>
      </c>
      <c r="C70" s="5"/>
      <c r="D70" s="5">
        <v>15</v>
      </c>
      <c r="E70" s="20">
        <v>2096</v>
      </c>
      <c r="F70" s="20">
        <v>1270</v>
      </c>
      <c r="G70" s="105">
        <f t="shared" ref="G70:G75" si="12">F70/E70*100</f>
        <v>60.591603053435115</v>
      </c>
      <c r="H70" s="5">
        <v>115</v>
      </c>
      <c r="I70" s="21">
        <f t="shared" si="10"/>
        <v>5.4866412213740459</v>
      </c>
      <c r="J70" s="5">
        <v>104</v>
      </c>
      <c r="K70" s="21">
        <f t="shared" si="11"/>
        <v>90.434782608695656</v>
      </c>
      <c r="L70" s="6" t="s">
        <v>46</v>
      </c>
      <c r="M70" s="6"/>
      <c r="N70" s="6"/>
      <c r="O70" s="6"/>
      <c r="P70" s="6" t="s">
        <v>1</v>
      </c>
      <c r="Q70" s="6" t="s">
        <v>1</v>
      </c>
      <c r="R70" s="5" t="s">
        <v>180</v>
      </c>
    </row>
    <row r="71" spans="1:20" ht="21" customHeight="1" x14ac:dyDescent="0.25">
      <c r="A71" s="5">
        <v>4</v>
      </c>
      <c r="B71" s="25" t="s">
        <v>84</v>
      </c>
      <c r="C71" s="5"/>
      <c r="D71" s="5">
        <v>19</v>
      </c>
      <c r="E71" s="20">
        <v>4292</v>
      </c>
      <c r="F71" s="20">
        <v>1217</v>
      </c>
      <c r="G71" s="105">
        <f t="shared" si="12"/>
        <v>28.355079217148184</v>
      </c>
      <c r="H71" s="5">
        <v>103</v>
      </c>
      <c r="I71" s="21">
        <f t="shared" si="10"/>
        <v>2.3998136067101585</v>
      </c>
      <c r="J71" s="5">
        <v>31</v>
      </c>
      <c r="K71" s="21">
        <f t="shared" si="11"/>
        <v>30.097087378640776</v>
      </c>
      <c r="L71" s="6"/>
      <c r="M71" s="6"/>
      <c r="N71" s="6"/>
      <c r="O71" s="6"/>
      <c r="P71" s="6" t="s">
        <v>1</v>
      </c>
      <c r="Q71" s="6" t="s">
        <v>1</v>
      </c>
      <c r="R71" s="5" t="s">
        <v>32</v>
      </c>
    </row>
    <row r="72" spans="1:20" ht="21" customHeight="1" x14ac:dyDescent="0.25">
      <c r="A72" s="5">
        <v>5</v>
      </c>
      <c r="B72" s="25" t="s">
        <v>85</v>
      </c>
      <c r="C72" s="5"/>
      <c r="D72" s="5">
        <v>12</v>
      </c>
      <c r="E72" s="20">
        <v>1830</v>
      </c>
      <c r="F72" s="20">
        <v>1348</v>
      </c>
      <c r="G72" s="105">
        <f t="shared" si="12"/>
        <v>73.661202185792348</v>
      </c>
      <c r="H72" s="5">
        <v>86</v>
      </c>
      <c r="I72" s="21">
        <f t="shared" si="10"/>
        <v>4.6994535519125682</v>
      </c>
      <c r="J72" s="5">
        <v>71</v>
      </c>
      <c r="K72" s="21">
        <f t="shared" si="11"/>
        <v>82.558139534883722</v>
      </c>
      <c r="L72" s="6" t="s">
        <v>46</v>
      </c>
      <c r="M72" s="6"/>
      <c r="N72" s="6"/>
      <c r="O72" s="6"/>
      <c r="P72" s="6" t="s">
        <v>1</v>
      </c>
      <c r="Q72" s="6" t="s">
        <v>1</v>
      </c>
      <c r="R72" s="5"/>
    </row>
    <row r="73" spans="1:20" ht="21" customHeight="1" x14ac:dyDescent="0.25">
      <c r="A73" s="5">
        <v>6</v>
      </c>
      <c r="B73" s="25" t="s">
        <v>86</v>
      </c>
      <c r="C73" s="5"/>
      <c r="D73" s="5">
        <v>6</v>
      </c>
      <c r="E73" s="20">
        <v>772</v>
      </c>
      <c r="F73" s="20">
        <v>161</v>
      </c>
      <c r="G73" s="105">
        <f t="shared" si="12"/>
        <v>20.854922279792746</v>
      </c>
      <c r="H73" s="5">
        <v>35</v>
      </c>
      <c r="I73" s="21">
        <f t="shared" si="10"/>
        <v>4.5336787564766841</v>
      </c>
      <c r="J73" s="5">
        <v>10</v>
      </c>
      <c r="K73" s="21">
        <f t="shared" si="11"/>
        <v>28.571428571428569</v>
      </c>
      <c r="L73" s="6"/>
      <c r="M73" s="6"/>
      <c r="N73" s="6"/>
      <c r="O73" s="6"/>
      <c r="P73" s="6" t="s">
        <v>1</v>
      </c>
      <c r="Q73" s="6" t="s">
        <v>1</v>
      </c>
      <c r="R73" s="5" t="s">
        <v>32</v>
      </c>
    </row>
    <row r="74" spans="1:20" ht="21" customHeight="1" x14ac:dyDescent="0.25">
      <c r="A74" s="5">
        <v>7</v>
      </c>
      <c r="B74" s="25" t="s">
        <v>203</v>
      </c>
      <c r="C74" s="5"/>
      <c r="D74" s="5">
        <v>19</v>
      </c>
      <c r="E74" s="44">
        <v>3456</v>
      </c>
      <c r="F74" s="44">
        <v>2917</v>
      </c>
      <c r="G74" s="105">
        <f t="shared" si="12"/>
        <v>84.40393518518519</v>
      </c>
      <c r="H74" s="6">
        <v>129</v>
      </c>
      <c r="I74" s="6">
        <v>3.71</v>
      </c>
      <c r="J74" s="6">
        <v>118</v>
      </c>
      <c r="K74" s="6">
        <v>91.47</v>
      </c>
      <c r="L74" s="6" t="s">
        <v>46</v>
      </c>
      <c r="M74" s="6"/>
      <c r="N74" s="6"/>
      <c r="O74" s="6"/>
      <c r="P74" s="6" t="s">
        <v>1</v>
      </c>
      <c r="Q74" s="6" t="s">
        <v>1</v>
      </c>
      <c r="R74" s="5"/>
    </row>
    <row r="75" spans="1:20" ht="21" customHeight="1" x14ac:dyDescent="0.25">
      <c r="A75" s="5">
        <v>8</v>
      </c>
      <c r="B75" s="25" t="s">
        <v>88</v>
      </c>
      <c r="C75" s="5"/>
      <c r="D75" s="5">
        <v>19</v>
      </c>
      <c r="E75" s="20">
        <v>3084</v>
      </c>
      <c r="F75" s="20">
        <v>838</v>
      </c>
      <c r="G75" s="105">
        <f t="shared" si="12"/>
        <v>27.172503242542152</v>
      </c>
      <c r="H75" s="5">
        <v>115</v>
      </c>
      <c r="I75" s="21">
        <f>H75/E75*100</f>
        <v>3.7289234760051881</v>
      </c>
      <c r="J75" s="5">
        <v>46</v>
      </c>
      <c r="K75" s="21">
        <f>J75/H75*100</f>
        <v>40</v>
      </c>
      <c r="L75" s="6"/>
      <c r="M75" s="6"/>
      <c r="N75" s="6"/>
      <c r="O75" s="6"/>
      <c r="P75" s="6" t="s">
        <v>1</v>
      </c>
      <c r="Q75" s="6" t="s">
        <v>1</v>
      </c>
      <c r="R75" s="5" t="s">
        <v>32</v>
      </c>
    </row>
    <row r="76" spans="1:20" s="12" customFormat="1" ht="21" customHeight="1" x14ac:dyDescent="0.25">
      <c r="A76" s="11" t="s">
        <v>171</v>
      </c>
      <c r="B76" s="49" t="s">
        <v>96</v>
      </c>
      <c r="C76" s="11">
        <v>12</v>
      </c>
      <c r="D76" s="11">
        <f>SUM(D77:D88)</f>
        <v>93</v>
      </c>
      <c r="E76" s="42"/>
      <c r="F76" s="42"/>
      <c r="G76" s="104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</row>
    <row r="77" spans="1:20" ht="21" customHeight="1" x14ac:dyDescent="0.25">
      <c r="A77" s="5">
        <v>1</v>
      </c>
      <c r="B77" s="47" t="s">
        <v>97</v>
      </c>
      <c r="C77" s="5"/>
      <c r="D77" s="5">
        <v>8</v>
      </c>
      <c r="E77" s="20">
        <v>1751</v>
      </c>
      <c r="F77" s="20">
        <v>810</v>
      </c>
      <c r="G77" s="105">
        <f>F77/E77*100</f>
        <v>46.2592804111936</v>
      </c>
      <c r="H77" s="5">
        <v>234</v>
      </c>
      <c r="I77" s="5" t="s">
        <v>98</v>
      </c>
      <c r="J77" s="5">
        <v>193</v>
      </c>
      <c r="K77" s="5" t="s">
        <v>99</v>
      </c>
      <c r="L77" s="5" t="s">
        <v>46</v>
      </c>
      <c r="M77" s="5"/>
      <c r="N77" s="5" t="s">
        <v>46</v>
      </c>
      <c r="O77" s="5"/>
      <c r="P77" s="5" t="s">
        <v>22</v>
      </c>
      <c r="Q77" s="5" t="s">
        <v>22</v>
      </c>
      <c r="R77" s="5"/>
    </row>
    <row r="78" spans="1:20" ht="21" customHeight="1" x14ac:dyDescent="0.25">
      <c r="A78" s="5">
        <v>2</v>
      </c>
      <c r="B78" s="47" t="s">
        <v>100</v>
      </c>
      <c r="C78" s="5"/>
      <c r="D78" s="5">
        <v>6</v>
      </c>
      <c r="E78" s="20">
        <v>1080</v>
      </c>
      <c r="F78" s="20">
        <v>431</v>
      </c>
      <c r="G78" s="105">
        <f t="shared" ref="G78:G88" si="13">F78/E78*100</f>
        <v>39.907407407407405</v>
      </c>
      <c r="H78" s="5">
        <v>138</v>
      </c>
      <c r="I78" s="5" t="s">
        <v>101</v>
      </c>
      <c r="J78" s="5">
        <v>99</v>
      </c>
      <c r="K78" s="5" t="s">
        <v>102</v>
      </c>
      <c r="L78" s="5" t="s">
        <v>46</v>
      </c>
      <c r="M78" s="5"/>
      <c r="N78" s="5" t="s">
        <v>46</v>
      </c>
      <c r="O78" s="5"/>
      <c r="P78" s="5" t="s">
        <v>22</v>
      </c>
      <c r="Q78" s="5" t="s">
        <v>22</v>
      </c>
      <c r="R78" s="5"/>
    </row>
    <row r="79" spans="1:20" ht="21" customHeight="1" x14ac:dyDescent="0.25">
      <c r="A79" s="5">
        <v>3</v>
      </c>
      <c r="B79" s="47" t="s">
        <v>103</v>
      </c>
      <c r="C79" s="5"/>
      <c r="D79" s="5">
        <v>8</v>
      </c>
      <c r="E79" s="20">
        <v>2008</v>
      </c>
      <c r="F79" s="20">
        <v>1228</v>
      </c>
      <c r="G79" s="105">
        <f t="shared" si="13"/>
        <v>61.155378486055781</v>
      </c>
      <c r="H79" s="5">
        <v>96</v>
      </c>
      <c r="I79" s="5" t="s">
        <v>104</v>
      </c>
      <c r="J79" s="5">
        <v>79</v>
      </c>
      <c r="K79" s="5">
        <v>82.2</v>
      </c>
      <c r="L79" s="5" t="s">
        <v>46</v>
      </c>
      <c r="M79" s="5"/>
      <c r="N79" s="5" t="s">
        <v>46</v>
      </c>
      <c r="O79" s="5"/>
      <c r="P79" s="5" t="s">
        <v>1</v>
      </c>
      <c r="Q79" s="5" t="s">
        <v>1</v>
      </c>
      <c r="R79" s="5"/>
    </row>
    <row r="80" spans="1:20" ht="21" customHeight="1" x14ac:dyDescent="0.25">
      <c r="A80" s="5">
        <v>4</v>
      </c>
      <c r="B80" s="47" t="s">
        <v>105</v>
      </c>
      <c r="C80" s="5"/>
      <c r="D80" s="5">
        <v>6</v>
      </c>
      <c r="E80" s="20">
        <v>1903</v>
      </c>
      <c r="F80" s="20">
        <v>787</v>
      </c>
      <c r="G80" s="105">
        <f t="shared" si="13"/>
        <v>41.355754072517072</v>
      </c>
      <c r="H80" s="5">
        <v>167</v>
      </c>
      <c r="I80" s="5" t="s">
        <v>106</v>
      </c>
      <c r="J80" s="5">
        <v>141</v>
      </c>
      <c r="K80" s="5" t="s">
        <v>107</v>
      </c>
      <c r="L80" s="5" t="s">
        <v>46</v>
      </c>
      <c r="M80" s="5"/>
      <c r="N80" s="5" t="s">
        <v>46</v>
      </c>
      <c r="O80" s="5"/>
      <c r="P80" s="5" t="s">
        <v>1</v>
      </c>
      <c r="Q80" s="5" t="s">
        <v>1</v>
      </c>
      <c r="R80" s="5" t="s">
        <v>59</v>
      </c>
      <c r="T80" s="70"/>
    </row>
    <row r="81" spans="1:18" ht="21" customHeight="1" x14ac:dyDescent="0.25">
      <c r="A81" s="5">
        <v>5</v>
      </c>
      <c r="B81" s="47" t="s">
        <v>108</v>
      </c>
      <c r="C81" s="5"/>
      <c r="D81" s="5">
        <v>5</v>
      </c>
      <c r="E81" s="20">
        <v>922</v>
      </c>
      <c r="F81" s="20">
        <v>487</v>
      </c>
      <c r="G81" s="105">
        <f t="shared" si="13"/>
        <v>52.819956616052067</v>
      </c>
      <c r="H81" s="5">
        <v>39</v>
      </c>
      <c r="I81" s="5" t="s">
        <v>109</v>
      </c>
      <c r="J81" s="5">
        <v>25</v>
      </c>
      <c r="K81" s="5" t="s">
        <v>110</v>
      </c>
      <c r="L81" s="5" t="s">
        <v>46</v>
      </c>
      <c r="M81" s="5"/>
      <c r="N81" s="5" t="s">
        <v>46</v>
      </c>
      <c r="O81" s="5"/>
      <c r="P81" s="5" t="s">
        <v>1</v>
      </c>
      <c r="Q81" s="5" t="s">
        <v>1</v>
      </c>
      <c r="R81" s="5"/>
    </row>
    <row r="82" spans="1:18" ht="21" customHeight="1" x14ac:dyDescent="0.25">
      <c r="A82" s="5">
        <v>6</v>
      </c>
      <c r="B82" s="47" t="s">
        <v>111</v>
      </c>
      <c r="C82" s="5"/>
      <c r="D82" s="5">
        <v>8</v>
      </c>
      <c r="E82" s="20">
        <v>1682</v>
      </c>
      <c r="F82" s="20">
        <v>1237</v>
      </c>
      <c r="G82" s="105">
        <f t="shared" si="13"/>
        <v>73.543400713436384</v>
      </c>
      <c r="H82" s="5">
        <v>92</v>
      </c>
      <c r="I82" s="5" t="s">
        <v>113</v>
      </c>
      <c r="J82" s="5">
        <v>77</v>
      </c>
      <c r="K82" s="5" t="s">
        <v>114</v>
      </c>
      <c r="L82" s="5" t="s">
        <v>46</v>
      </c>
      <c r="M82" s="5"/>
      <c r="N82" s="5" t="s">
        <v>46</v>
      </c>
      <c r="O82" s="5"/>
      <c r="P82" s="5" t="s">
        <v>1</v>
      </c>
      <c r="Q82" s="5" t="s">
        <v>1</v>
      </c>
      <c r="R82" s="5"/>
    </row>
    <row r="83" spans="1:18" ht="21" customHeight="1" x14ac:dyDescent="0.25">
      <c r="A83" s="5">
        <v>7</v>
      </c>
      <c r="B83" s="47" t="s">
        <v>115</v>
      </c>
      <c r="C83" s="5"/>
      <c r="D83" s="5">
        <v>7</v>
      </c>
      <c r="E83" s="20">
        <v>1214</v>
      </c>
      <c r="F83" s="20">
        <v>442</v>
      </c>
      <c r="G83" s="105">
        <f t="shared" si="13"/>
        <v>36.40856672158155</v>
      </c>
      <c r="H83" s="5">
        <v>70</v>
      </c>
      <c r="I83" s="5">
        <v>5.77</v>
      </c>
      <c r="J83" s="5">
        <v>38</v>
      </c>
      <c r="K83" s="5" t="s">
        <v>116</v>
      </c>
      <c r="L83" s="5"/>
      <c r="M83" s="5"/>
      <c r="N83" s="5" t="s">
        <v>46</v>
      </c>
      <c r="O83" s="5"/>
      <c r="P83" s="5" t="s">
        <v>1</v>
      </c>
      <c r="Q83" s="5" t="s">
        <v>1</v>
      </c>
      <c r="R83" s="5"/>
    </row>
    <row r="84" spans="1:18" ht="21" customHeight="1" x14ac:dyDescent="0.25">
      <c r="A84" s="5">
        <v>8</v>
      </c>
      <c r="B84" s="47" t="s">
        <v>117</v>
      </c>
      <c r="C84" s="5"/>
      <c r="D84" s="5">
        <v>5</v>
      </c>
      <c r="E84" s="20">
        <v>593</v>
      </c>
      <c r="F84" s="20">
        <v>384</v>
      </c>
      <c r="G84" s="105">
        <f t="shared" si="13"/>
        <v>64.755480607082632</v>
      </c>
      <c r="H84" s="5">
        <v>73</v>
      </c>
      <c r="I84" s="5" t="s">
        <v>118</v>
      </c>
      <c r="J84" s="5">
        <v>61</v>
      </c>
      <c r="K84" s="5" t="s">
        <v>119</v>
      </c>
      <c r="L84" s="5" t="s">
        <v>46</v>
      </c>
      <c r="M84" s="5"/>
      <c r="N84" s="5" t="s">
        <v>46</v>
      </c>
      <c r="O84" s="5" t="s">
        <v>46</v>
      </c>
      <c r="P84" s="5" t="s">
        <v>22</v>
      </c>
      <c r="Q84" s="5" t="s">
        <v>22</v>
      </c>
      <c r="R84" s="5"/>
    </row>
    <row r="85" spans="1:18" ht="21" customHeight="1" x14ac:dyDescent="0.25">
      <c r="A85" s="5">
        <v>9</v>
      </c>
      <c r="B85" s="47" t="s">
        <v>120</v>
      </c>
      <c r="C85" s="5"/>
      <c r="D85" s="5">
        <v>8</v>
      </c>
      <c r="E85" s="20">
        <v>2228</v>
      </c>
      <c r="F85" s="20">
        <v>629</v>
      </c>
      <c r="G85" s="105">
        <f t="shared" si="13"/>
        <v>28.231597845601435</v>
      </c>
      <c r="H85" s="5">
        <v>115</v>
      </c>
      <c r="I85" s="5" t="s">
        <v>121</v>
      </c>
      <c r="J85" s="5">
        <v>88</v>
      </c>
      <c r="K85" s="5" t="s">
        <v>122</v>
      </c>
      <c r="L85" s="5" t="s">
        <v>46</v>
      </c>
      <c r="M85" s="5"/>
      <c r="N85" s="5" t="s">
        <v>46</v>
      </c>
      <c r="O85" s="5"/>
      <c r="P85" s="5" t="s">
        <v>1</v>
      </c>
      <c r="Q85" s="5" t="s">
        <v>1</v>
      </c>
      <c r="R85" s="5"/>
    </row>
    <row r="86" spans="1:18" ht="21" customHeight="1" x14ac:dyDescent="0.25">
      <c r="A86" s="5">
        <v>10</v>
      </c>
      <c r="B86" s="47" t="s">
        <v>123</v>
      </c>
      <c r="C86" s="5"/>
      <c r="D86" s="5">
        <v>7</v>
      </c>
      <c r="E86" s="20">
        <v>904</v>
      </c>
      <c r="F86" s="20">
        <v>58</v>
      </c>
      <c r="G86" s="105">
        <f t="shared" si="13"/>
        <v>6.4159292035398234</v>
      </c>
      <c r="H86" s="5">
        <v>48</v>
      </c>
      <c r="I86" s="5" t="s">
        <v>124</v>
      </c>
      <c r="J86" s="5">
        <v>27</v>
      </c>
      <c r="K86" s="5" t="s">
        <v>125</v>
      </c>
      <c r="L86" s="5"/>
      <c r="M86" s="5"/>
      <c r="N86" s="5"/>
      <c r="O86" s="5"/>
      <c r="P86" s="5" t="s">
        <v>1</v>
      </c>
      <c r="Q86" s="5"/>
      <c r="R86" s="5"/>
    </row>
    <row r="87" spans="1:18" ht="21" customHeight="1" x14ac:dyDescent="0.25">
      <c r="A87" s="5">
        <v>11</v>
      </c>
      <c r="B87" s="47" t="s">
        <v>126</v>
      </c>
      <c r="C87" s="5"/>
      <c r="D87" s="5">
        <v>14</v>
      </c>
      <c r="E87" s="20">
        <v>3082</v>
      </c>
      <c r="F87" s="20">
        <v>256</v>
      </c>
      <c r="G87" s="105">
        <f t="shared" si="13"/>
        <v>8.3062946138870863</v>
      </c>
      <c r="H87" s="5">
        <v>92</v>
      </c>
      <c r="I87" s="5" t="s">
        <v>127</v>
      </c>
      <c r="J87" s="5">
        <v>32</v>
      </c>
      <c r="K87" s="5" t="s">
        <v>128</v>
      </c>
      <c r="L87" s="5"/>
      <c r="M87" s="5"/>
      <c r="N87" s="5"/>
      <c r="O87" s="5"/>
      <c r="P87" s="5" t="s">
        <v>1</v>
      </c>
      <c r="Q87" s="5"/>
      <c r="R87" s="5" t="s">
        <v>32</v>
      </c>
    </row>
    <row r="88" spans="1:18" ht="21" customHeight="1" x14ac:dyDescent="0.25">
      <c r="A88" s="5">
        <v>12</v>
      </c>
      <c r="B88" s="47" t="s">
        <v>129</v>
      </c>
      <c r="C88" s="5"/>
      <c r="D88" s="5">
        <v>11</v>
      </c>
      <c r="E88" s="20">
        <v>1974</v>
      </c>
      <c r="F88" s="20">
        <v>363</v>
      </c>
      <c r="G88" s="105">
        <f t="shared" si="13"/>
        <v>18.389057750759878</v>
      </c>
      <c r="H88" s="5">
        <v>65</v>
      </c>
      <c r="I88" s="5" t="s">
        <v>130</v>
      </c>
      <c r="J88" s="5">
        <v>47</v>
      </c>
      <c r="K88" s="5" t="s">
        <v>131</v>
      </c>
      <c r="L88" s="5" t="s">
        <v>46</v>
      </c>
      <c r="M88" s="5"/>
      <c r="N88" s="5" t="s">
        <v>46</v>
      </c>
      <c r="O88" s="5"/>
      <c r="P88" s="5" t="s">
        <v>1</v>
      </c>
      <c r="Q88" s="5" t="s">
        <v>1</v>
      </c>
      <c r="R88" s="5"/>
    </row>
  </sheetData>
  <autoFilter ref="A6:T88"/>
  <mergeCells count="15">
    <mergeCell ref="R53:R57"/>
    <mergeCell ref="R62:R66"/>
    <mergeCell ref="A1:R1"/>
    <mergeCell ref="A2:R2"/>
    <mergeCell ref="P4:Q4"/>
    <mergeCell ref="R23:R28"/>
    <mergeCell ref="R43:R47"/>
    <mergeCell ref="R4:R5"/>
    <mergeCell ref="A4:A5"/>
    <mergeCell ref="B4:B5"/>
    <mergeCell ref="E4:G4"/>
    <mergeCell ref="H4:K4"/>
    <mergeCell ref="C4:C5"/>
    <mergeCell ref="D4:D5"/>
    <mergeCell ref="L4:O4"/>
  </mergeCells>
  <phoneticPr fontId="0" type="noConversion"/>
  <pageMargins left="0.5" right="0.15748031496062992" top="0.31496062992125984" bottom="0.27559055118110237" header="0.31496062992125984" footer="0.31496062992125984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77"/>
  <sheetViews>
    <sheetView zoomScale="98" zoomScaleNormal="98" workbookViewId="0">
      <selection activeCell="J8" sqref="J8"/>
    </sheetView>
  </sheetViews>
  <sheetFormatPr defaultRowHeight="15" x14ac:dyDescent="0.25"/>
  <cols>
    <col min="1" max="1" width="5" style="34" customWidth="1"/>
    <col min="2" max="2" width="21.5703125" style="81" customWidth="1"/>
    <col min="3" max="4" width="8" style="35" hidden="1" customWidth="1"/>
    <col min="5" max="7" width="7.42578125" style="34" customWidth="1"/>
    <col min="8" max="8" width="6.85546875" style="34" customWidth="1"/>
    <col min="9" max="9" width="7.28515625" style="34" customWidth="1"/>
    <col min="10" max="10" width="8.42578125" style="34" customWidth="1"/>
    <col min="11" max="11" width="7.7109375" style="34" customWidth="1"/>
    <col min="12" max="14" width="6" style="34" customWidth="1"/>
    <col min="15" max="16" width="9.140625" style="34" customWidth="1"/>
    <col min="17" max="17" width="7.140625" style="41" customWidth="1"/>
    <col min="18" max="18" width="10.5703125" style="35" customWidth="1"/>
    <col min="19" max="16384" width="9.140625" style="35"/>
  </cols>
  <sheetData>
    <row r="1" spans="1:18" ht="42" customHeight="1" x14ac:dyDescent="0.25">
      <c r="A1" s="111" t="s">
        <v>214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</row>
    <row r="2" spans="1:18" ht="30.75" customHeight="1" x14ac:dyDescent="0.25">
      <c r="A2" s="112" t="s">
        <v>213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18" ht="10.5" customHeight="1" x14ac:dyDescent="0.25"/>
    <row r="4" spans="1:18" s="36" customFormat="1" ht="39" customHeight="1" x14ac:dyDescent="0.25">
      <c r="A4" s="95" t="s">
        <v>0</v>
      </c>
      <c r="B4" s="95" t="s">
        <v>19</v>
      </c>
      <c r="C4" s="95" t="s">
        <v>15</v>
      </c>
      <c r="D4" s="95" t="s">
        <v>16</v>
      </c>
      <c r="E4" s="95" t="s">
        <v>4</v>
      </c>
      <c r="F4" s="95"/>
      <c r="G4" s="95"/>
      <c r="H4" s="95" t="s">
        <v>6</v>
      </c>
      <c r="I4" s="95"/>
      <c r="J4" s="95"/>
      <c r="K4" s="95"/>
      <c r="L4" s="95" t="s">
        <v>13</v>
      </c>
      <c r="M4" s="95"/>
      <c r="N4" s="95"/>
      <c r="O4" s="94" t="s">
        <v>175</v>
      </c>
      <c r="P4" s="94"/>
      <c r="Q4" s="95" t="s">
        <v>176</v>
      </c>
      <c r="R4" s="95" t="s">
        <v>9</v>
      </c>
    </row>
    <row r="5" spans="1:18" s="36" customFormat="1" ht="45" customHeight="1" x14ac:dyDescent="0.25">
      <c r="A5" s="95"/>
      <c r="B5" s="95"/>
      <c r="C5" s="95"/>
      <c r="D5" s="95"/>
      <c r="E5" s="93" t="s">
        <v>5</v>
      </c>
      <c r="F5" s="93" t="s">
        <v>2</v>
      </c>
      <c r="G5" s="93" t="s">
        <v>3</v>
      </c>
      <c r="H5" s="93" t="s">
        <v>7</v>
      </c>
      <c r="I5" s="93" t="s">
        <v>3</v>
      </c>
      <c r="J5" s="93" t="s">
        <v>8</v>
      </c>
      <c r="K5" s="93" t="s">
        <v>3</v>
      </c>
      <c r="L5" s="93" t="s">
        <v>10</v>
      </c>
      <c r="M5" s="93" t="s">
        <v>11</v>
      </c>
      <c r="N5" s="93" t="s">
        <v>12</v>
      </c>
      <c r="O5" s="92" t="s">
        <v>207</v>
      </c>
      <c r="P5" s="92" t="s">
        <v>208</v>
      </c>
      <c r="Q5" s="95"/>
      <c r="R5" s="95"/>
    </row>
    <row r="6" spans="1:18" s="36" customFormat="1" ht="24" customHeight="1" x14ac:dyDescent="0.25">
      <c r="A6" s="93"/>
      <c r="B6" s="93" t="s">
        <v>204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2">
        <f>O8+O13+O15+O17+O19+O22+O24+O26+O28+O32+O36+O40+O42+O44+O46+O49+O54+O57+O59+O61+O64+O67+O69+O72+O74</f>
        <v>40</v>
      </c>
      <c r="P6" s="92">
        <f>P8+P13+P15+P17+P19+P22+P24+P26+P28+P32+P36+P40+P42+P44+P46+P49+P54+P57+P59+P61+P64+P67+P69+P72+P74</f>
        <v>40</v>
      </c>
      <c r="Q6" s="93"/>
      <c r="R6" s="93"/>
    </row>
    <row r="7" spans="1:18" s="37" customFormat="1" ht="18.75" customHeight="1" x14ac:dyDescent="0.25">
      <c r="A7" s="60" t="s">
        <v>1</v>
      </c>
      <c r="B7" s="82" t="s">
        <v>20</v>
      </c>
      <c r="C7" s="51">
        <v>1</v>
      </c>
      <c r="D7" s="51">
        <v>3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129"/>
    </row>
    <row r="8" spans="1:18" s="76" customFormat="1" ht="18.75" customHeight="1" x14ac:dyDescent="0.25">
      <c r="A8" s="78">
        <v>1</v>
      </c>
      <c r="B8" s="83" t="s">
        <v>185</v>
      </c>
      <c r="C8" s="75"/>
      <c r="D8" s="75"/>
      <c r="E8" s="74"/>
      <c r="F8" s="74"/>
      <c r="G8" s="74"/>
      <c r="H8" s="74"/>
      <c r="I8" s="74"/>
      <c r="J8" s="74"/>
      <c r="K8" s="74"/>
      <c r="L8" s="74"/>
      <c r="M8" s="74"/>
      <c r="N8" s="74"/>
      <c r="O8" s="74">
        <v>3</v>
      </c>
      <c r="P8" s="74">
        <v>3</v>
      </c>
      <c r="Q8" s="50" t="s">
        <v>22</v>
      </c>
      <c r="R8" s="130"/>
    </row>
    <row r="9" spans="1:18" ht="18.75" customHeight="1" x14ac:dyDescent="0.25">
      <c r="A9" s="62"/>
      <c r="B9" s="84" t="s">
        <v>28</v>
      </c>
      <c r="C9" s="55"/>
      <c r="D9" s="55"/>
      <c r="E9" s="53">
        <v>206</v>
      </c>
      <c r="F9" s="53">
        <v>26</v>
      </c>
      <c r="G9" s="113">
        <f>F9/E9*100</f>
        <v>12.621359223300971</v>
      </c>
      <c r="H9" s="53">
        <v>64</v>
      </c>
      <c r="I9" s="113">
        <f>H9/E9*100</f>
        <v>31.067961165048541</v>
      </c>
      <c r="J9" s="53">
        <v>15</v>
      </c>
      <c r="K9" s="113">
        <f>J9/H9*100</f>
        <v>23.4375</v>
      </c>
      <c r="L9" s="53"/>
      <c r="M9" s="53"/>
      <c r="N9" s="53"/>
      <c r="O9" s="53" t="s">
        <v>46</v>
      </c>
      <c r="P9" s="53" t="s">
        <v>46</v>
      </c>
      <c r="Q9" s="50"/>
      <c r="R9" s="131"/>
    </row>
    <row r="10" spans="1:18" ht="18.75" customHeight="1" x14ac:dyDescent="0.25">
      <c r="A10" s="62"/>
      <c r="B10" s="84" t="s">
        <v>29</v>
      </c>
      <c r="C10" s="55"/>
      <c r="D10" s="55"/>
      <c r="E10" s="53">
        <v>277</v>
      </c>
      <c r="F10" s="53">
        <v>163</v>
      </c>
      <c r="G10" s="113">
        <f>F10/E10*100</f>
        <v>58.844765342960294</v>
      </c>
      <c r="H10" s="53">
        <v>75</v>
      </c>
      <c r="I10" s="113">
        <f>H10/E10*100</f>
        <v>27.075812274368232</v>
      </c>
      <c r="J10" s="53">
        <v>58</v>
      </c>
      <c r="K10" s="113">
        <f>J10/H10*100</f>
        <v>77.333333333333329</v>
      </c>
      <c r="L10" s="53"/>
      <c r="M10" s="53"/>
      <c r="N10" s="53"/>
      <c r="O10" s="53" t="s">
        <v>46</v>
      </c>
      <c r="P10" s="53" t="s">
        <v>46</v>
      </c>
      <c r="Q10" s="50"/>
      <c r="R10" s="131"/>
    </row>
    <row r="11" spans="1:18" ht="18.75" customHeight="1" x14ac:dyDescent="0.25">
      <c r="A11" s="62"/>
      <c r="B11" s="84" t="s">
        <v>30</v>
      </c>
      <c r="C11" s="55"/>
      <c r="D11" s="55"/>
      <c r="E11" s="53">
        <v>209</v>
      </c>
      <c r="F11" s="53">
        <v>163</v>
      </c>
      <c r="G11" s="113">
        <f>F11/E11*100</f>
        <v>77.990430622009569</v>
      </c>
      <c r="H11" s="53">
        <v>62</v>
      </c>
      <c r="I11" s="113">
        <f>H11/E11*100</f>
        <v>29.665071770334926</v>
      </c>
      <c r="J11" s="53">
        <v>55</v>
      </c>
      <c r="K11" s="113">
        <f>J11/H11*100</f>
        <v>88.709677419354833</v>
      </c>
      <c r="L11" s="53"/>
      <c r="M11" s="53"/>
      <c r="N11" s="53"/>
      <c r="O11" s="53" t="s">
        <v>46</v>
      </c>
      <c r="P11" s="53" t="s">
        <v>46</v>
      </c>
      <c r="Q11" s="50"/>
      <c r="R11" s="131"/>
    </row>
    <row r="12" spans="1:18" s="80" customFormat="1" ht="18.75" customHeight="1" x14ac:dyDescent="0.2">
      <c r="A12" s="56" t="s">
        <v>22</v>
      </c>
      <c r="B12" s="85" t="s">
        <v>186</v>
      </c>
      <c r="C12" s="57">
        <v>4</v>
      </c>
      <c r="D12" s="57">
        <v>4</v>
      </c>
      <c r="E12" s="57"/>
      <c r="F12" s="57"/>
      <c r="G12" s="114"/>
      <c r="H12" s="57"/>
      <c r="I12" s="114"/>
      <c r="J12" s="57"/>
      <c r="K12" s="114"/>
      <c r="L12" s="57"/>
      <c r="M12" s="57"/>
      <c r="N12" s="57"/>
      <c r="O12" s="57"/>
      <c r="P12" s="57"/>
      <c r="Q12" s="57"/>
      <c r="R12" s="132"/>
    </row>
    <row r="13" spans="1:18" s="38" customFormat="1" ht="18.75" customHeight="1" x14ac:dyDescent="0.2">
      <c r="A13" s="77">
        <v>1</v>
      </c>
      <c r="B13" s="86" t="s">
        <v>31</v>
      </c>
      <c r="C13" s="56"/>
      <c r="D13" s="56"/>
      <c r="E13" s="56"/>
      <c r="F13" s="56"/>
      <c r="G13" s="115"/>
      <c r="H13" s="56"/>
      <c r="I13" s="115"/>
      <c r="J13" s="56"/>
      <c r="K13" s="115"/>
      <c r="L13" s="56"/>
      <c r="M13" s="56"/>
      <c r="N13" s="56"/>
      <c r="O13" s="56">
        <v>1</v>
      </c>
      <c r="P13" s="56">
        <v>1</v>
      </c>
      <c r="Q13" s="56" t="s">
        <v>1</v>
      </c>
      <c r="R13" s="133"/>
    </row>
    <row r="14" spans="1:18" s="68" customFormat="1" ht="18.75" customHeight="1" x14ac:dyDescent="0.2">
      <c r="A14" s="58"/>
      <c r="B14" s="87" t="s">
        <v>40</v>
      </c>
      <c r="C14" s="58"/>
      <c r="D14" s="58"/>
      <c r="E14" s="58">
        <v>66</v>
      </c>
      <c r="F14" s="58">
        <v>65</v>
      </c>
      <c r="G14" s="116">
        <f>F14/E14*100</f>
        <v>98.484848484848484</v>
      </c>
      <c r="H14" s="58">
        <v>12</v>
      </c>
      <c r="I14" s="124">
        <f>H14/E14*100</f>
        <v>18.181818181818183</v>
      </c>
      <c r="J14" s="58">
        <v>12</v>
      </c>
      <c r="K14" s="124">
        <f>J14/H14*100</f>
        <v>100</v>
      </c>
      <c r="L14" s="58" t="s">
        <v>46</v>
      </c>
      <c r="M14" s="58"/>
      <c r="N14" s="58"/>
      <c r="O14" s="58" t="s">
        <v>46</v>
      </c>
      <c r="P14" s="58" t="s">
        <v>46</v>
      </c>
      <c r="Q14" s="56"/>
      <c r="R14" s="134"/>
    </row>
    <row r="15" spans="1:18" s="38" customFormat="1" ht="18.75" customHeight="1" x14ac:dyDescent="0.2">
      <c r="A15" s="77">
        <v>2</v>
      </c>
      <c r="B15" s="86" t="s">
        <v>41</v>
      </c>
      <c r="C15" s="56"/>
      <c r="D15" s="56"/>
      <c r="E15" s="56"/>
      <c r="F15" s="56"/>
      <c r="G15" s="116"/>
      <c r="H15" s="56"/>
      <c r="I15" s="124"/>
      <c r="J15" s="56"/>
      <c r="K15" s="124"/>
      <c r="L15" s="56"/>
      <c r="M15" s="56"/>
      <c r="N15" s="56"/>
      <c r="O15" s="56">
        <v>1</v>
      </c>
      <c r="P15" s="56">
        <v>1</v>
      </c>
      <c r="Q15" s="56" t="s">
        <v>1</v>
      </c>
      <c r="R15" s="133"/>
    </row>
    <row r="16" spans="1:18" s="38" customFormat="1" ht="18.75" customHeight="1" x14ac:dyDescent="0.2">
      <c r="A16" s="58"/>
      <c r="B16" s="87" t="s">
        <v>42</v>
      </c>
      <c r="C16" s="58"/>
      <c r="D16" s="58"/>
      <c r="E16" s="58">
        <v>112</v>
      </c>
      <c r="F16" s="58">
        <v>85</v>
      </c>
      <c r="G16" s="116">
        <f>F16/E16*100</f>
        <v>75.892857142857139</v>
      </c>
      <c r="H16" s="58">
        <v>18</v>
      </c>
      <c r="I16" s="124">
        <f>H16/E16*100</f>
        <v>16.071428571428573</v>
      </c>
      <c r="J16" s="58">
        <v>17</v>
      </c>
      <c r="K16" s="124">
        <f>J16/H16*100</f>
        <v>94.444444444444443</v>
      </c>
      <c r="L16" s="58" t="s">
        <v>46</v>
      </c>
      <c r="M16" s="58"/>
      <c r="N16" s="58"/>
      <c r="O16" s="58" t="s">
        <v>46</v>
      </c>
      <c r="P16" s="58" t="s">
        <v>46</v>
      </c>
      <c r="Q16" s="56"/>
      <c r="R16" s="133"/>
    </row>
    <row r="17" spans="1:18" s="38" customFormat="1" ht="18.75" customHeight="1" x14ac:dyDescent="0.2">
      <c r="A17" s="77">
        <v>3</v>
      </c>
      <c r="B17" s="86" t="s">
        <v>35</v>
      </c>
      <c r="C17" s="56"/>
      <c r="D17" s="56"/>
      <c r="E17" s="56"/>
      <c r="F17" s="56"/>
      <c r="G17" s="116"/>
      <c r="H17" s="56"/>
      <c r="I17" s="124"/>
      <c r="J17" s="56"/>
      <c r="K17" s="124"/>
      <c r="L17" s="56"/>
      <c r="M17" s="56"/>
      <c r="N17" s="56"/>
      <c r="O17" s="56">
        <v>1</v>
      </c>
      <c r="P17" s="56">
        <v>1</v>
      </c>
      <c r="Q17" s="56"/>
      <c r="R17" s="133"/>
    </row>
    <row r="18" spans="1:18" s="38" customFormat="1" ht="18.75" customHeight="1" x14ac:dyDescent="0.25">
      <c r="A18" s="58"/>
      <c r="B18" s="87" t="s">
        <v>43</v>
      </c>
      <c r="C18" s="58"/>
      <c r="D18" s="58"/>
      <c r="E18" s="53">
        <v>107</v>
      </c>
      <c r="F18" s="53">
        <v>106</v>
      </c>
      <c r="G18" s="116">
        <f>F18/E18*100</f>
        <v>99.065420560747668</v>
      </c>
      <c r="H18" s="53">
        <v>17</v>
      </c>
      <c r="I18" s="124">
        <f>H18/E18*100</f>
        <v>15.887850467289718</v>
      </c>
      <c r="J18" s="53">
        <v>17</v>
      </c>
      <c r="K18" s="124">
        <f>J18/H18*100</f>
        <v>100</v>
      </c>
      <c r="L18" s="58" t="s">
        <v>46</v>
      </c>
      <c r="M18" s="58"/>
      <c r="N18" s="58"/>
      <c r="O18" s="58" t="s">
        <v>46</v>
      </c>
      <c r="P18" s="58" t="s">
        <v>46</v>
      </c>
      <c r="Q18" s="56"/>
      <c r="R18" s="133"/>
    </row>
    <row r="19" spans="1:18" s="38" customFormat="1" ht="18.75" customHeight="1" x14ac:dyDescent="0.25">
      <c r="A19" s="77">
        <v>4</v>
      </c>
      <c r="B19" s="86" t="s">
        <v>187</v>
      </c>
      <c r="C19" s="58"/>
      <c r="D19" s="58"/>
      <c r="E19" s="53"/>
      <c r="F19" s="53"/>
      <c r="G19" s="116"/>
      <c r="H19" s="53"/>
      <c r="I19" s="124"/>
      <c r="J19" s="53"/>
      <c r="K19" s="124"/>
      <c r="L19" s="58"/>
      <c r="M19" s="58"/>
      <c r="N19" s="58"/>
      <c r="O19" s="58">
        <v>1</v>
      </c>
      <c r="P19" s="58">
        <v>1</v>
      </c>
      <c r="Q19" s="56" t="s">
        <v>1</v>
      </c>
      <c r="R19" s="133"/>
    </row>
    <row r="20" spans="1:18" s="69" customFormat="1" ht="18.75" customHeight="1" x14ac:dyDescent="0.25">
      <c r="A20" s="62"/>
      <c r="B20" s="84" t="s">
        <v>170</v>
      </c>
      <c r="C20" s="53"/>
      <c r="D20" s="53"/>
      <c r="E20" s="53">
        <v>35</v>
      </c>
      <c r="F20" s="53">
        <v>24</v>
      </c>
      <c r="G20" s="117">
        <f>F20/E20*100</f>
        <v>68.571428571428569</v>
      </c>
      <c r="H20" s="53">
        <v>10</v>
      </c>
      <c r="I20" s="125">
        <f>H20/E20*100</f>
        <v>28.571428571428569</v>
      </c>
      <c r="J20" s="53">
        <v>10</v>
      </c>
      <c r="K20" s="125">
        <f>J20/H20*100</f>
        <v>100</v>
      </c>
      <c r="L20" s="53" t="s">
        <v>46</v>
      </c>
      <c r="M20" s="53"/>
      <c r="N20" s="53"/>
      <c r="O20" s="53" t="s">
        <v>46</v>
      </c>
      <c r="P20" s="53" t="s">
        <v>46</v>
      </c>
      <c r="Q20" s="50"/>
      <c r="R20" s="135"/>
    </row>
    <row r="21" spans="1:18" s="37" customFormat="1" ht="18.75" customHeight="1" x14ac:dyDescent="0.25">
      <c r="A21" s="60" t="s">
        <v>21</v>
      </c>
      <c r="B21" s="82" t="s">
        <v>50</v>
      </c>
      <c r="C21" s="51">
        <v>4</v>
      </c>
      <c r="D21" s="51">
        <v>5</v>
      </c>
      <c r="E21" s="51"/>
      <c r="F21" s="51"/>
      <c r="G21" s="118"/>
      <c r="H21" s="51"/>
      <c r="I21" s="118"/>
      <c r="J21" s="51"/>
      <c r="K21" s="118"/>
      <c r="L21" s="51"/>
      <c r="M21" s="51"/>
      <c r="N21" s="51"/>
      <c r="O21" s="51"/>
      <c r="P21" s="51"/>
      <c r="Q21" s="51"/>
      <c r="R21" s="129"/>
    </row>
    <row r="22" spans="1:18" ht="18.75" customHeight="1" x14ac:dyDescent="0.25">
      <c r="A22" s="78">
        <v>1</v>
      </c>
      <c r="B22" s="83" t="s">
        <v>51</v>
      </c>
      <c r="C22" s="50"/>
      <c r="D22" s="50"/>
      <c r="E22" s="50"/>
      <c r="F22" s="50"/>
      <c r="G22" s="119"/>
      <c r="H22" s="50"/>
      <c r="I22" s="119"/>
      <c r="J22" s="50"/>
      <c r="K22" s="119"/>
      <c r="L22" s="50"/>
      <c r="M22" s="50"/>
      <c r="N22" s="50"/>
      <c r="O22" s="50">
        <v>1</v>
      </c>
      <c r="P22" s="50">
        <v>1</v>
      </c>
      <c r="Q22" s="50" t="s">
        <v>1</v>
      </c>
      <c r="R22" s="129"/>
    </row>
    <row r="23" spans="1:18" ht="18.75" customHeight="1" x14ac:dyDescent="0.25">
      <c r="A23" s="62"/>
      <c r="B23" s="84" t="s">
        <v>62</v>
      </c>
      <c r="C23" s="53"/>
      <c r="D23" s="53"/>
      <c r="E23" s="53">
        <v>108</v>
      </c>
      <c r="F23" s="53">
        <v>107</v>
      </c>
      <c r="G23" s="117">
        <f>F23/E23*100</f>
        <v>99.074074074074076</v>
      </c>
      <c r="H23" s="53">
        <v>31</v>
      </c>
      <c r="I23" s="117">
        <f>H23/E23*100</f>
        <v>28.703703703703702</v>
      </c>
      <c r="J23" s="53">
        <v>31</v>
      </c>
      <c r="K23" s="117">
        <f>J23/H23*100</f>
        <v>100</v>
      </c>
      <c r="L23" s="53" t="s">
        <v>46</v>
      </c>
      <c r="M23" s="53"/>
      <c r="N23" s="53"/>
      <c r="O23" s="53" t="s">
        <v>46</v>
      </c>
      <c r="P23" s="53" t="s">
        <v>46</v>
      </c>
      <c r="Q23" s="50"/>
      <c r="R23" s="129"/>
    </row>
    <row r="24" spans="1:18" ht="18.75" customHeight="1" x14ac:dyDescent="0.25">
      <c r="A24" s="78">
        <v>2</v>
      </c>
      <c r="B24" s="83" t="s">
        <v>53</v>
      </c>
      <c r="C24" s="50"/>
      <c r="D24" s="50"/>
      <c r="E24" s="50"/>
      <c r="F24" s="50"/>
      <c r="G24" s="119"/>
      <c r="H24" s="50"/>
      <c r="I24" s="119"/>
      <c r="J24" s="50"/>
      <c r="K24" s="119"/>
      <c r="L24" s="50"/>
      <c r="M24" s="50"/>
      <c r="N24" s="50"/>
      <c r="O24" s="50">
        <v>1</v>
      </c>
      <c r="P24" s="50">
        <v>1</v>
      </c>
      <c r="Q24" s="50" t="s">
        <v>1</v>
      </c>
      <c r="R24" s="131"/>
    </row>
    <row r="25" spans="1:18" ht="18.75" customHeight="1" x14ac:dyDescent="0.25">
      <c r="A25" s="62"/>
      <c r="B25" s="88" t="s">
        <v>63</v>
      </c>
      <c r="C25" s="53"/>
      <c r="D25" s="53"/>
      <c r="E25" s="65">
        <v>300</v>
      </c>
      <c r="F25" s="65">
        <v>264</v>
      </c>
      <c r="G25" s="117">
        <f>F25/E25*100</f>
        <v>88</v>
      </c>
      <c r="H25" s="65">
        <v>46</v>
      </c>
      <c r="I25" s="126">
        <v>15.33</v>
      </c>
      <c r="J25" s="65">
        <v>46</v>
      </c>
      <c r="K25" s="126">
        <v>100</v>
      </c>
      <c r="L25" s="53" t="s">
        <v>46</v>
      </c>
      <c r="M25" s="53" t="s">
        <v>46</v>
      </c>
      <c r="N25" s="53"/>
      <c r="O25" s="53" t="s">
        <v>46</v>
      </c>
      <c r="P25" s="53" t="s">
        <v>46</v>
      </c>
      <c r="Q25" s="50"/>
      <c r="R25" s="131"/>
    </row>
    <row r="26" spans="1:18" s="38" customFormat="1" ht="18.75" customHeight="1" x14ac:dyDescent="0.25">
      <c r="A26" s="78">
        <v>3</v>
      </c>
      <c r="B26" s="89" t="s">
        <v>173</v>
      </c>
      <c r="C26" s="50"/>
      <c r="D26" s="50"/>
      <c r="E26" s="66"/>
      <c r="F26" s="66"/>
      <c r="G26" s="119"/>
      <c r="H26" s="66"/>
      <c r="I26" s="127"/>
      <c r="J26" s="66"/>
      <c r="K26" s="127"/>
      <c r="L26" s="50"/>
      <c r="M26" s="50"/>
      <c r="N26" s="50"/>
      <c r="O26" s="50">
        <v>1</v>
      </c>
      <c r="P26" s="50">
        <v>1</v>
      </c>
      <c r="Q26" s="50"/>
      <c r="R26" s="133"/>
    </row>
    <row r="27" spans="1:18" s="38" customFormat="1" ht="18.75" customHeight="1" x14ac:dyDescent="0.25">
      <c r="A27" s="62"/>
      <c r="B27" s="4" t="s">
        <v>66</v>
      </c>
      <c r="C27" s="5"/>
      <c r="D27" s="5"/>
      <c r="E27" s="5">
        <v>294</v>
      </c>
      <c r="F27" s="5">
        <v>289</v>
      </c>
      <c r="G27" s="40">
        <f>F27/E27*100</f>
        <v>98.299319727891159</v>
      </c>
      <c r="H27" s="5">
        <v>54</v>
      </c>
      <c r="I27" s="40">
        <f>H27/E27*100</f>
        <v>18.367346938775512</v>
      </c>
      <c r="J27" s="5">
        <v>54</v>
      </c>
      <c r="K27" s="40">
        <f>J27/H27*100</f>
        <v>100</v>
      </c>
      <c r="L27" s="53" t="s">
        <v>46</v>
      </c>
      <c r="M27" s="50"/>
      <c r="N27" s="50"/>
      <c r="O27" s="53" t="s">
        <v>46</v>
      </c>
      <c r="P27" s="53" t="s">
        <v>46</v>
      </c>
      <c r="Q27" s="50"/>
      <c r="R27" s="133"/>
    </row>
    <row r="28" spans="1:18" ht="18.75" customHeight="1" x14ac:dyDescent="0.25">
      <c r="A28" s="78">
        <v>4</v>
      </c>
      <c r="B28" s="83" t="s">
        <v>56</v>
      </c>
      <c r="C28" s="50"/>
      <c r="D28" s="50"/>
      <c r="E28" s="50"/>
      <c r="F28" s="50"/>
      <c r="G28" s="119"/>
      <c r="H28" s="50"/>
      <c r="I28" s="119"/>
      <c r="J28" s="50"/>
      <c r="K28" s="119"/>
      <c r="L28" s="50"/>
      <c r="M28" s="50"/>
      <c r="N28" s="50"/>
      <c r="O28" s="50">
        <v>2</v>
      </c>
      <c r="P28" s="50">
        <v>2</v>
      </c>
      <c r="Q28" s="50"/>
      <c r="R28" s="131"/>
    </row>
    <row r="29" spans="1:18" ht="18.75" customHeight="1" x14ac:dyDescent="0.25">
      <c r="A29" s="62"/>
      <c r="B29" s="90" t="s">
        <v>64</v>
      </c>
      <c r="C29" s="53"/>
      <c r="D29" s="53"/>
      <c r="E29" s="59">
        <v>184</v>
      </c>
      <c r="F29" s="53">
        <f>E29</f>
        <v>184</v>
      </c>
      <c r="G29" s="117">
        <f>F29/E29*100</f>
        <v>100</v>
      </c>
      <c r="H29" s="53">
        <v>47</v>
      </c>
      <c r="I29" s="117">
        <f>H29/E29*100</f>
        <v>25.543478260869566</v>
      </c>
      <c r="J29" s="53">
        <v>47</v>
      </c>
      <c r="K29" s="117">
        <f>J29/H29*100</f>
        <v>100</v>
      </c>
      <c r="L29" s="53" t="s">
        <v>46</v>
      </c>
      <c r="M29" s="53"/>
      <c r="N29" s="53"/>
      <c r="O29" s="53" t="s">
        <v>46</v>
      </c>
      <c r="P29" s="53" t="s">
        <v>46</v>
      </c>
      <c r="Q29" s="50"/>
      <c r="R29" s="131"/>
    </row>
    <row r="30" spans="1:18" ht="18.75" customHeight="1" x14ac:dyDescent="0.25">
      <c r="A30" s="62"/>
      <c r="B30" s="90" t="s">
        <v>65</v>
      </c>
      <c r="C30" s="53"/>
      <c r="D30" s="53"/>
      <c r="E30" s="59">
        <v>115</v>
      </c>
      <c r="F30" s="53">
        <v>115</v>
      </c>
      <c r="G30" s="117">
        <f>F30/E30*100</f>
        <v>100</v>
      </c>
      <c r="H30" s="53">
        <v>28</v>
      </c>
      <c r="I30" s="117">
        <f>H30/E30*100</f>
        <v>24.347826086956523</v>
      </c>
      <c r="J30" s="53">
        <v>28</v>
      </c>
      <c r="K30" s="117">
        <f>J30/H30*100</f>
        <v>100</v>
      </c>
      <c r="L30" s="53" t="s">
        <v>46</v>
      </c>
      <c r="M30" s="53"/>
      <c r="N30" s="53"/>
      <c r="O30" s="53" t="s">
        <v>46</v>
      </c>
      <c r="P30" s="53" t="s">
        <v>46</v>
      </c>
      <c r="Q30" s="50"/>
      <c r="R30" s="131"/>
    </row>
    <row r="31" spans="1:18" s="37" customFormat="1" ht="18.75" customHeight="1" x14ac:dyDescent="0.25">
      <c r="A31" s="56" t="s">
        <v>38</v>
      </c>
      <c r="B31" s="85" t="s">
        <v>95</v>
      </c>
      <c r="C31" s="57">
        <v>2</v>
      </c>
      <c r="D31" s="57">
        <v>5</v>
      </c>
      <c r="E31" s="57"/>
      <c r="F31" s="57"/>
      <c r="G31" s="114"/>
      <c r="H31" s="57"/>
      <c r="I31" s="114"/>
      <c r="J31" s="57"/>
      <c r="K31" s="114"/>
      <c r="L31" s="57"/>
      <c r="M31" s="57"/>
      <c r="N31" s="57"/>
      <c r="O31" s="57"/>
      <c r="P31" s="57"/>
      <c r="Q31" s="57"/>
      <c r="R31" s="129"/>
    </row>
    <row r="32" spans="1:18" ht="18.75" customHeight="1" x14ac:dyDescent="0.25">
      <c r="A32" s="78">
        <v>1</v>
      </c>
      <c r="B32" s="83" t="s">
        <v>67</v>
      </c>
      <c r="C32" s="52"/>
      <c r="D32" s="52"/>
      <c r="E32" s="50"/>
      <c r="F32" s="50"/>
      <c r="G32" s="119"/>
      <c r="H32" s="50"/>
      <c r="I32" s="119"/>
      <c r="J32" s="50"/>
      <c r="K32" s="119"/>
      <c r="L32" s="50"/>
      <c r="M32" s="50"/>
      <c r="N32" s="50"/>
      <c r="O32" s="50">
        <v>3</v>
      </c>
      <c r="P32" s="50">
        <v>3</v>
      </c>
      <c r="Q32" s="50" t="s">
        <v>22</v>
      </c>
      <c r="R32" s="131"/>
    </row>
    <row r="33" spans="1:18" ht="18.75" customHeight="1" x14ac:dyDescent="0.25">
      <c r="A33" s="62"/>
      <c r="B33" s="84" t="s">
        <v>177</v>
      </c>
      <c r="C33" s="55"/>
      <c r="D33" s="55"/>
      <c r="E33" s="53">
        <v>299</v>
      </c>
      <c r="F33" s="53">
        <v>157</v>
      </c>
      <c r="G33" s="117">
        <v>52.508361204013376</v>
      </c>
      <c r="H33" s="53">
        <v>61</v>
      </c>
      <c r="I33" s="117">
        <v>20.401337792642142</v>
      </c>
      <c r="J33" s="53">
        <v>50</v>
      </c>
      <c r="K33" s="117">
        <v>81.967213114754102</v>
      </c>
      <c r="L33" s="53" t="s">
        <v>46</v>
      </c>
      <c r="M33" s="53"/>
      <c r="N33" s="53"/>
      <c r="O33" s="53" t="s">
        <v>46</v>
      </c>
      <c r="P33" s="53" t="s">
        <v>46</v>
      </c>
      <c r="Q33" s="50"/>
      <c r="R33" s="131"/>
    </row>
    <row r="34" spans="1:18" ht="18.75" customHeight="1" x14ac:dyDescent="0.25">
      <c r="A34" s="62"/>
      <c r="B34" s="84" t="s">
        <v>178</v>
      </c>
      <c r="C34" s="55"/>
      <c r="D34" s="55"/>
      <c r="E34" s="53">
        <v>390</v>
      </c>
      <c r="F34" s="53">
        <v>147</v>
      </c>
      <c r="G34" s="117">
        <v>37.692307692307693</v>
      </c>
      <c r="H34" s="53">
        <v>65</v>
      </c>
      <c r="I34" s="117">
        <v>16.666666666666664</v>
      </c>
      <c r="J34" s="53">
        <v>44</v>
      </c>
      <c r="K34" s="117">
        <v>67.692307692307693</v>
      </c>
      <c r="L34" s="53" t="s">
        <v>46</v>
      </c>
      <c r="M34" s="53"/>
      <c r="N34" s="53"/>
      <c r="O34" s="53" t="s">
        <v>46</v>
      </c>
      <c r="P34" s="53" t="s">
        <v>46</v>
      </c>
      <c r="Q34" s="50"/>
      <c r="R34" s="131"/>
    </row>
    <row r="35" spans="1:18" ht="18.75" customHeight="1" x14ac:dyDescent="0.25">
      <c r="A35" s="62"/>
      <c r="B35" s="84" t="s">
        <v>179</v>
      </c>
      <c r="C35" s="55"/>
      <c r="D35" s="55"/>
      <c r="E35" s="53">
        <v>463</v>
      </c>
      <c r="F35" s="53">
        <v>240</v>
      </c>
      <c r="G35" s="117">
        <v>51.835853131749467</v>
      </c>
      <c r="H35" s="53">
        <v>99</v>
      </c>
      <c r="I35" s="117">
        <v>21.382289416846653</v>
      </c>
      <c r="J35" s="53">
        <v>88</v>
      </c>
      <c r="K35" s="117">
        <v>88.888888888888886</v>
      </c>
      <c r="L35" s="53" t="s">
        <v>46</v>
      </c>
      <c r="M35" s="53"/>
      <c r="N35" s="53"/>
      <c r="O35" s="53" t="s">
        <v>46</v>
      </c>
      <c r="P35" s="53" t="s">
        <v>46</v>
      </c>
      <c r="Q35" s="50"/>
      <c r="R35" s="131"/>
    </row>
    <row r="36" spans="1:18" ht="18.75" customHeight="1" x14ac:dyDescent="0.25">
      <c r="A36" s="78">
        <v>2</v>
      </c>
      <c r="B36" s="83" t="s">
        <v>188</v>
      </c>
      <c r="C36" s="52"/>
      <c r="D36" s="52"/>
      <c r="E36" s="50"/>
      <c r="F36" s="50"/>
      <c r="G36" s="119"/>
      <c r="H36" s="50"/>
      <c r="I36" s="119"/>
      <c r="J36" s="50"/>
      <c r="K36" s="119"/>
      <c r="L36" s="50"/>
      <c r="M36" s="50"/>
      <c r="N36" s="50"/>
      <c r="O36" s="50">
        <v>2</v>
      </c>
      <c r="P36" s="50">
        <v>2</v>
      </c>
      <c r="Q36" s="50" t="s">
        <v>1</v>
      </c>
      <c r="R36" s="131"/>
    </row>
    <row r="37" spans="1:18" ht="18.75" customHeight="1" x14ac:dyDescent="0.25">
      <c r="A37" s="62"/>
      <c r="B37" s="84" t="s">
        <v>73</v>
      </c>
      <c r="C37" s="55"/>
      <c r="D37" s="55"/>
      <c r="E37" s="53">
        <v>224</v>
      </c>
      <c r="F37" s="53">
        <v>173</v>
      </c>
      <c r="G37" s="117">
        <v>77.232142857142861</v>
      </c>
      <c r="H37" s="53">
        <v>37</v>
      </c>
      <c r="I37" s="117">
        <v>16.517857142857142</v>
      </c>
      <c r="J37" s="53">
        <v>35</v>
      </c>
      <c r="K37" s="117">
        <v>94.594594594594597</v>
      </c>
      <c r="L37" s="53" t="s">
        <v>46</v>
      </c>
      <c r="M37" s="53"/>
      <c r="N37" s="53"/>
      <c r="O37" s="53" t="s">
        <v>46</v>
      </c>
      <c r="P37" s="53" t="s">
        <v>46</v>
      </c>
      <c r="Q37" s="50"/>
      <c r="R37" s="131"/>
    </row>
    <row r="38" spans="1:18" ht="18.75" customHeight="1" x14ac:dyDescent="0.25">
      <c r="A38" s="62"/>
      <c r="B38" s="84" t="s">
        <v>74</v>
      </c>
      <c r="C38" s="55"/>
      <c r="D38" s="55"/>
      <c r="E38" s="53">
        <v>206</v>
      </c>
      <c r="F38" s="53">
        <v>158</v>
      </c>
      <c r="G38" s="117">
        <v>76.699029126213588</v>
      </c>
      <c r="H38" s="53">
        <v>33</v>
      </c>
      <c r="I38" s="117">
        <v>16.019417475728158</v>
      </c>
      <c r="J38" s="53">
        <v>30</v>
      </c>
      <c r="K38" s="117">
        <v>90.909090909090907</v>
      </c>
      <c r="L38" s="53" t="s">
        <v>46</v>
      </c>
      <c r="M38" s="53"/>
      <c r="N38" s="53"/>
      <c r="O38" s="53" t="s">
        <v>46</v>
      </c>
      <c r="P38" s="53" t="s">
        <v>46</v>
      </c>
      <c r="Q38" s="50"/>
      <c r="R38" s="131"/>
    </row>
    <row r="39" spans="1:18" s="37" customFormat="1" ht="18.75" customHeight="1" x14ac:dyDescent="0.25">
      <c r="A39" s="60" t="s">
        <v>39</v>
      </c>
      <c r="B39" s="82" t="s">
        <v>80</v>
      </c>
      <c r="C39" s="51">
        <v>4</v>
      </c>
      <c r="D39" s="51">
        <v>4</v>
      </c>
      <c r="E39" s="51"/>
      <c r="F39" s="51"/>
      <c r="G39" s="118"/>
      <c r="H39" s="51"/>
      <c r="I39" s="118"/>
      <c r="J39" s="51"/>
      <c r="K39" s="118"/>
      <c r="L39" s="51"/>
      <c r="M39" s="51"/>
      <c r="N39" s="51"/>
      <c r="O39" s="51"/>
      <c r="P39" s="51"/>
      <c r="Q39" s="51"/>
      <c r="R39" s="129"/>
    </row>
    <row r="40" spans="1:18" ht="18.75" customHeight="1" x14ac:dyDescent="0.25">
      <c r="A40" s="78">
        <v>1</v>
      </c>
      <c r="B40" s="83" t="s">
        <v>81</v>
      </c>
      <c r="C40" s="52"/>
      <c r="D40" s="50"/>
      <c r="E40" s="50"/>
      <c r="F40" s="50"/>
      <c r="G40" s="119"/>
      <c r="H40" s="50"/>
      <c r="I40" s="119"/>
      <c r="J40" s="50"/>
      <c r="K40" s="119"/>
      <c r="L40" s="50"/>
      <c r="M40" s="50"/>
      <c r="N40" s="50"/>
      <c r="O40" s="50">
        <v>1</v>
      </c>
      <c r="P40" s="50">
        <v>1</v>
      </c>
      <c r="Q40" s="50" t="s">
        <v>1</v>
      </c>
      <c r="R40" s="131"/>
    </row>
    <row r="41" spans="1:18" ht="18.75" customHeight="1" x14ac:dyDescent="0.25">
      <c r="A41" s="62"/>
      <c r="B41" s="84" t="s">
        <v>89</v>
      </c>
      <c r="C41" s="55"/>
      <c r="D41" s="53"/>
      <c r="E41" s="53">
        <v>422</v>
      </c>
      <c r="F41" s="53">
        <v>197</v>
      </c>
      <c r="G41" s="117">
        <f t="shared" ref="G41:G47" si="0">F41/E41*100</f>
        <v>46.682464454976305</v>
      </c>
      <c r="H41" s="53">
        <v>66</v>
      </c>
      <c r="I41" s="117">
        <f>H41/E41*100</f>
        <v>15.639810426540285</v>
      </c>
      <c r="J41" s="53">
        <v>65</v>
      </c>
      <c r="K41" s="117">
        <f>J41/H41*100</f>
        <v>98.484848484848484</v>
      </c>
      <c r="L41" s="53" t="s">
        <v>46</v>
      </c>
      <c r="M41" s="53"/>
      <c r="N41" s="53"/>
      <c r="O41" s="53" t="s">
        <v>46</v>
      </c>
      <c r="P41" s="53" t="s">
        <v>46</v>
      </c>
      <c r="Q41" s="50"/>
      <c r="R41" s="131"/>
    </row>
    <row r="42" spans="1:18" ht="18.75" customHeight="1" x14ac:dyDescent="0.25">
      <c r="A42" s="78">
        <v>2</v>
      </c>
      <c r="B42" s="83" t="s">
        <v>82</v>
      </c>
      <c r="C42" s="52"/>
      <c r="D42" s="50"/>
      <c r="E42" s="50"/>
      <c r="F42" s="50"/>
      <c r="G42" s="117"/>
      <c r="H42" s="50"/>
      <c r="I42" s="117"/>
      <c r="J42" s="50"/>
      <c r="K42" s="117"/>
      <c r="L42" s="50"/>
      <c r="M42" s="50"/>
      <c r="N42" s="50"/>
      <c r="O42" s="50">
        <v>1</v>
      </c>
      <c r="P42" s="50">
        <v>1</v>
      </c>
      <c r="Q42" s="50" t="s">
        <v>1</v>
      </c>
      <c r="R42" s="131"/>
    </row>
    <row r="43" spans="1:18" ht="18.75" customHeight="1" x14ac:dyDescent="0.25">
      <c r="A43" s="62"/>
      <c r="B43" s="84" t="s">
        <v>92</v>
      </c>
      <c r="C43" s="55"/>
      <c r="D43" s="53"/>
      <c r="E43" s="53">
        <v>224</v>
      </c>
      <c r="F43" s="53">
        <v>157</v>
      </c>
      <c r="G43" s="117">
        <f t="shared" si="0"/>
        <v>70.089285714285708</v>
      </c>
      <c r="H43" s="53">
        <v>44</v>
      </c>
      <c r="I43" s="117">
        <f>H43/E43*100</f>
        <v>19.642857142857142</v>
      </c>
      <c r="J43" s="53">
        <v>33</v>
      </c>
      <c r="K43" s="117">
        <f>J43/H43*100</f>
        <v>75</v>
      </c>
      <c r="L43" s="53" t="s">
        <v>46</v>
      </c>
      <c r="M43" s="53"/>
      <c r="N43" s="53"/>
      <c r="O43" s="53" t="s">
        <v>46</v>
      </c>
      <c r="P43" s="53" t="s">
        <v>46</v>
      </c>
      <c r="Q43" s="50"/>
      <c r="R43" s="131"/>
    </row>
    <row r="44" spans="1:18" ht="18.75" customHeight="1" x14ac:dyDescent="0.25">
      <c r="A44" s="78">
        <v>3</v>
      </c>
      <c r="B44" s="83" t="s">
        <v>83</v>
      </c>
      <c r="C44" s="52"/>
      <c r="D44" s="50"/>
      <c r="E44" s="50"/>
      <c r="F44" s="50"/>
      <c r="G44" s="119"/>
      <c r="H44" s="50"/>
      <c r="I44" s="119"/>
      <c r="J44" s="50"/>
      <c r="K44" s="119"/>
      <c r="L44" s="50"/>
      <c r="M44" s="50"/>
      <c r="N44" s="50"/>
      <c r="O44" s="50">
        <v>1</v>
      </c>
      <c r="P44" s="50">
        <v>1</v>
      </c>
      <c r="Q44" s="50" t="s">
        <v>1</v>
      </c>
      <c r="R44" s="131"/>
    </row>
    <row r="45" spans="1:18" ht="18.75" customHeight="1" x14ac:dyDescent="0.25">
      <c r="A45" s="62"/>
      <c r="B45" s="84" t="s">
        <v>28</v>
      </c>
      <c r="C45" s="55"/>
      <c r="D45" s="53"/>
      <c r="E45" s="53">
        <v>221</v>
      </c>
      <c r="F45" s="53">
        <v>117</v>
      </c>
      <c r="G45" s="117">
        <f t="shared" si="0"/>
        <v>52.941176470588239</v>
      </c>
      <c r="H45" s="53">
        <v>40</v>
      </c>
      <c r="I45" s="117">
        <f>H45/E45*100</f>
        <v>18.099547511312217</v>
      </c>
      <c r="J45" s="53">
        <v>38</v>
      </c>
      <c r="K45" s="117">
        <f>J45/H45*100</f>
        <v>95</v>
      </c>
      <c r="L45" s="53" t="s">
        <v>46</v>
      </c>
      <c r="M45" s="53"/>
      <c r="N45" s="53"/>
      <c r="O45" s="53" t="s">
        <v>46</v>
      </c>
      <c r="P45" s="53" t="s">
        <v>46</v>
      </c>
      <c r="Q45" s="50"/>
      <c r="R45" s="131"/>
    </row>
    <row r="46" spans="1:18" ht="18.75" customHeight="1" x14ac:dyDescent="0.25">
      <c r="A46" s="78">
        <v>4</v>
      </c>
      <c r="B46" s="83" t="s">
        <v>87</v>
      </c>
      <c r="C46" s="61"/>
      <c r="D46" s="60"/>
      <c r="E46" s="60"/>
      <c r="F46" s="60"/>
      <c r="G46" s="120"/>
      <c r="H46" s="60"/>
      <c r="I46" s="120"/>
      <c r="J46" s="60"/>
      <c r="K46" s="120"/>
      <c r="L46" s="60"/>
      <c r="M46" s="60"/>
      <c r="N46" s="60"/>
      <c r="O46" s="60">
        <v>1</v>
      </c>
      <c r="P46" s="60">
        <v>1</v>
      </c>
      <c r="Q46" s="60" t="s">
        <v>1</v>
      </c>
      <c r="R46" s="131"/>
    </row>
    <row r="47" spans="1:18" ht="18.75" customHeight="1" x14ac:dyDescent="0.25">
      <c r="A47" s="62"/>
      <c r="B47" s="84" t="s">
        <v>91</v>
      </c>
      <c r="C47" s="63"/>
      <c r="D47" s="62"/>
      <c r="E47" s="62">
        <v>118</v>
      </c>
      <c r="F47" s="62">
        <v>101</v>
      </c>
      <c r="G47" s="121">
        <f t="shared" si="0"/>
        <v>85.593220338983059</v>
      </c>
      <c r="H47" s="62">
        <v>19</v>
      </c>
      <c r="I47" s="121">
        <v>15.07</v>
      </c>
      <c r="J47" s="62">
        <v>17</v>
      </c>
      <c r="K47" s="121">
        <v>89.47</v>
      </c>
      <c r="L47" s="62" t="s">
        <v>46</v>
      </c>
      <c r="M47" s="62"/>
      <c r="N47" s="62"/>
      <c r="O47" s="62" t="s">
        <v>46</v>
      </c>
      <c r="P47" s="62" t="s">
        <v>46</v>
      </c>
      <c r="Q47" s="60"/>
      <c r="R47" s="131"/>
    </row>
    <row r="48" spans="1:18" s="37" customFormat="1" ht="18.75" customHeight="1" x14ac:dyDescent="0.25">
      <c r="A48" s="60" t="s">
        <v>93</v>
      </c>
      <c r="B48" s="82" t="s">
        <v>96</v>
      </c>
      <c r="C48" s="51">
        <v>12</v>
      </c>
      <c r="D48" s="51">
        <v>17</v>
      </c>
      <c r="E48" s="51" t="s">
        <v>90</v>
      </c>
      <c r="F48" s="51" t="s">
        <v>90</v>
      </c>
      <c r="G48" s="118" t="s">
        <v>90</v>
      </c>
      <c r="H48" s="51" t="s">
        <v>90</v>
      </c>
      <c r="I48" s="118" t="s">
        <v>90</v>
      </c>
      <c r="J48" s="51" t="s">
        <v>90</v>
      </c>
      <c r="K48" s="118" t="s">
        <v>90</v>
      </c>
      <c r="L48" s="54"/>
      <c r="M48" s="54"/>
      <c r="N48" s="54"/>
      <c r="O48" s="54"/>
      <c r="P48" s="54"/>
      <c r="Q48" s="51"/>
      <c r="R48" s="129"/>
    </row>
    <row r="49" spans="1:18" ht="18.75" customHeight="1" x14ac:dyDescent="0.25">
      <c r="A49" s="78">
        <v>1</v>
      </c>
      <c r="B49" s="83" t="s">
        <v>97</v>
      </c>
      <c r="C49" s="52"/>
      <c r="D49" s="50"/>
      <c r="E49" s="50" t="s">
        <v>90</v>
      </c>
      <c r="F49" s="50" t="s">
        <v>90</v>
      </c>
      <c r="G49" s="119" t="s">
        <v>90</v>
      </c>
      <c r="H49" s="50" t="s">
        <v>90</v>
      </c>
      <c r="I49" s="119" t="s">
        <v>90</v>
      </c>
      <c r="J49" s="50" t="s">
        <v>90</v>
      </c>
      <c r="K49" s="119" t="s">
        <v>90</v>
      </c>
      <c r="L49" s="50" t="s">
        <v>90</v>
      </c>
      <c r="M49" s="50"/>
      <c r="N49" s="50"/>
      <c r="O49" s="50">
        <v>4</v>
      </c>
      <c r="P49" s="50">
        <v>4</v>
      </c>
      <c r="Q49" s="50" t="s">
        <v>22</v>
      </c>
      <c r="R49" s="131"/>
    </row>
    <row r="50" spans="1:18" ht="18.75" customHeight="1" x14ac:dyDescent="0.25">
      <c r="A50" s="62"/>
      <c r="B50" s="84" t="s">
        <v>136</v>
      </c>
      <c r="C50" s="55"/>
      <c r="D50" s="53"/>
      <c r="E50" s="53">
        <v>130</v>
      </c>
      <c r="F50" s="53">
        <v>99</v>
      </c>
      <c r="G50" s="117" t="s">
        <v>137</v>
      </c>
      <c r="H50" s="53">
        <v>26</v>
      </c>
      <c r="I50" s="117">
        <f>H50/E50*100</f>
        <v>20</v>
      </c>
      <c r="J50" s="53">
        <v>22</v>
      </c>
      <c r="K50" s="117">
        <f>J50/H50 *100</f>
        <v>84.615384615384613</v>
      </c>
      <c r="L50" s="53" t="s">
        <v>46</v>
      </c>
      <c r="M50" s="53"/>
      <c r="N50" s="53"/>
      <c r="O50" s="53" t="s">
        <v>46</v>
      </c>
      <c r="P50" s="53" t="s">
        <v>46</v>
      </c>
      <c r="Q50" s="50"/>
      <c r="R50" s="131"/>
    </row>
    <row r="51" spans="1:18" s="39" customFormat="1" ht="18.75" customHeight="1" x14ac:dyDescent="0.25">
      <c r="A51" s="6"/>
      <c r="B51" s="4" t="s">
        <v>138</v>
      </c>
      <c r="C51" s="47"/>
      <c r="D51" s="5"/>
      <c r="E51" s="5">
        <v>220</v>
      </c>
      <c r="F51" s="5">
        <v>64</v>
      </c>
      <c r="G51" s="40" t="s">
        <v>139</v>
      </c>
      <c r="H51" s="5">
        <v>34</v>
      </c>
      <c r="I51" s="117">
        <f t="shared" ref="I51:I77" si="1">H51/E51*100</f>
        <v>15.454545454545453</v>
      </c>
      <c r="J51" s="5">
        <v>17</v>
      </c>
      <c r="K51" s="117">
        <f>J51/H51 *100</f>
        <v>50</v>
      </c>
      <c r="L51" s="5" t="s">
        <v>90</v>
      </c>
      <c r="M51" s="5" t="s">
        <v>46</v>
      </c>
      <c r="N51" s="5"/>
      <c r="O51" s="5" t="s">
        <v>46</v>
      </c>
      <c r="P51" s="5" t="s">
        <v>46</v>
      </c>
      <c r="Q51" s="11"/>
      <c r="R51" s="136"/>
    </row>
    <row r="52" spans="1:18" ht="18.75" customHeight="1" x14ac:dyDescent="0.25">
      <c r="A52" s="62"/>
      <c r="B52" s="84" t="s">
        <v>140</v>
      </c>
      <c r="C52" s="55"/>
      <c r="D52" s="53"/>
      <c r="E52" s="53">
        <v>130</v>
      </c>
      <c r="F52" s="53">
        <v>93</v>
      </c>
      <c r="G52" s="117" t="s">
        <v>141</v>
      </c>
      <c r="H52" s="53">
        <v>29</v>
      </c>
      <c r="I52" s="117">
        <f t="shared" si="1"/>
        <v>22.30769230769231</v>
      </c>
      <c r="J52" s="53">
        <v>25</v>
      </c>
      <c r="K52" s="117">
        <f>J52/H52 *100</f>
        <v>86.206896551724128</v>
      </c>
      <c r="L52" s="53" t="s">
        <v>46</v>
      </c>
      <c r="M52" s="53"/>
      <c r="N52" s="53"/>
      <c r="O52" s="53" t="s">
        <v>46</v>
      </c>
      <c r="P52" s="53" t="s">
        <v>46</v>
      </c>
      <c r="Q52" s="50"/>
      <c r="R52" s="131"/>
    </row>
    <row r="53" spans="1:18" ht="18.75" customHeight="1" x14ac:dyDescent="0.25">
      <c r="A53" s="62"/>
      <c r="B53" s="84" t="s">
        <v>142</v>
      </c>
      <c r="C53" s="55"/>
      <c r="D53" s="53"/>
      <c r="E53" s="53">
        <v>327</v>
      </c>
      <c r="F53" s="53">
        <v>261</v>
      </c>
      <c r="G53" s="117" t="s">
        <v>143</v>
      </c>
      <c r="H53" s="53">
        <v>97</v>
      </c>
      <c r="I53" s="117">
        <f t="shared" si="1"/>
        <v>29.663608562691131</v>
      </c>
      <c r="J53" s="53">
        <v>96</v>
      </c>
      <c r="K53" s="117">
        <f>J53/H53 *100</f>
        <v>98.969072164948457</v>
      </c>
      <c r="L53" s="53" t="s">
        <v>46</v>
      </c>
      <c r="M53" s="53" t="s">
        <v>46</v>
      </c>
      <c r="N53" s="53"/>
      <c r="O53" s="53" t="s">
        <v>46</v>
      </c>
      <c r="P53" s="53" t="s">
        <v>46</v>
      </c>
      <c r="Q53" s="50"/>
      <c r="R53" s="131"/>
    </row>
    <row r="54" spans="1:18" ht="18.75" customHeight="1" x14ac:dyDescent="0.25">
      <c r="A54" s="78">
        <v>2</v>
      </c>
      <c r="B54" s="83" t="s">
        <v>100</v>
      </c>
      <c r="C54" s="52"/>
      <c r="D54" s="50"/>
      <c r="E54" s="50" t="s">
        <v>90</v>
      </c>
      <c r="F54" s="50" t="s">
        <v>90</v>
      </c>
      <c r="G54" s="119" t="s">
        <v>90</v>
      </c>
      <c r="H54" s="50" t="s">
        <v>90</v>
      </c>
      <c r="I54" s="117"/>
      <c r="J54" s="50" t="s">
        <v>90</v>
      </c>
      <c r="K54" s="119" t="s">
        <v>90</v>
      </c>
      <c r="L54" s="50" t="s">
        <v>90</v>
      </c>
      <c r="M54" s="50"/>
      <c r="N54" s="50"/>
      <c r="O54" s="50">
        <v>2</v>
      </c>
      <c r="P54" s="50">
        <v>2</v>
      </c>
      <c r="Q54" s="50" t="s">
        <v>22</v>
      </c>
      <c r="R54" s="131"/>
    </row>
    <row r="55" spans="1:18" ht="18.75" customHeight="1" x14ac:dyDescent="0.25">
      <c r="A55" s="62"/>
      <c r="B55" s="84" t="s">
        <v>144</v>
      </c>
      <c r="C55" s="55"/>
      <c r="D55" s="53"/>
      <c r="E55" s="53">
        <v>295</v>
      </c>
      <c r="F55" s="53">
        <v>223</v>
      </c>
      <c r="G55" s="117" t="s">
        <v>112</v>
      </c>
      <c r="H55" s="53">
        <v>63</v>
      </c>
      <c r="I55" s="117">
        <f t="shared" si="1"/>
        <v>21.35593220338983</v>
      </c>
      <c r="J55" s="53">
        <v>59</v>
      </c>
      <c r="K55" s="117" t="s">
        <v>145</v>
      </c>
      <c r="L55" s="53" t="s">
        <v>46</v>
      </c>
      <c r="M55" s="53" t="s">
        <v>46</v>
      </c>
      <c r="N55" s="53" t="s">
        <v>46</v>
      </c>
      <c r="O55" s="53" t="s">
        <v>46</v>
      </c>
      <c r="P55" s="53" t="s">
        <v>46</v>
      </c>
      <c r="Q55" s="50"/>
      <c r="R55" s="131"/>
    </row>
    <row r="56" spans="1:18" ht="18.75" customHeight="1" x14ac:dyDescent="0.25">
      <c r="A56" s="62"/>
      <c r="B56" s="84" t="s">
        <v>146</v>
      </c>
      <c r="C56" s="55"/>
      <c r="D56" s="53"/>
      <c r="E56" s="53">
        <v>200</v>
      </c>
      <c r="F56" s="53">
        <v>66</v>
      </c>
      <c r="G56" s="117">
        <v>33</v>
      </c>
      <c r="H56" s="53">
        <v>33</v>
      </c>
      <c r="I56" s="117">
        <f t="shared" si="1"/>
        <v>16.5</v>
      </c>
      <c r="J56" s="53">
        <v>5</v>
      </c>
      <c r="K56" s="117" t="s">
        <v>147</v>
      </c>
      <c r="L56" s="53" t="s">
        <v>90</v>
      </c>
      <c r="M56" s="53" t="s">
        <v>46</v>
      </c>
      <c r="N56" s="53" t="s">
        <v>46</v>
      </c>
      <c r="O56" s="53" t="s">
        <v>46</v>
      </c>
      <c r="P56" s="53" t="s">
        <v>46</v>
      </c>
      <c r="Q56" s="50"/>
      <c r="R56" s="131"/>
    </row>
    <row r="57" spans="1:18" ht="18.75" customHeight="1" x14ac:dyDescent="0.25">
      <c r="A57" s="78">
        <v>3</v>
      </c>
      <c r="B57" s="83" t="s">
        <v>123</v>
      </c>
      <c r="C57" s="52"/>
      <c r="D57" s="50"/>
      <c r="E57" s="50" t="s">
        <v>90</v>
      </c>
      <c r="F57" s="50" t="s">
        <v>90</v>
      </c>
      <c r="G57" s="119" t="s">
        <v>90</v>
      </c>
      <c r="H57" s="50" t="s">
        <v>90</v>
      </c>
      <c r="I57" s="117"/>
      <c r="J57" s="50" t="s">
        <v>90</v>
      </c>
      <c r="K57" s="119" t="s">
        <v>90</v>
      </c>
      <c r="L57" s="50" t="s">
        <v>90</v>
      </c>
      <c r="M57" s="50"/>
      <c r="N57" s="50"/>
      <c r="O57" s="50">
        <v>1</v>
      </c>
      <c r="P57" s="50">
        <v>1</v>
      </c>
      <c r="Q57" s="50"/>
      <c r="R57" s="131"/>
    </row>
    <row r="58" spans="1:18" ht="18.75" customHeight="1" x14ac:dyDescent="0.25">
      <c r="A58" s="62"/>
      <c r="B58" s="84" t="s">
        <v>132</v>
      </c>
      <c r="C58" s="55"/>
      <c r="D58" s="53"/>
      <c r="E58" s="53">
        <v>104</v>
      </c>
      <c r="F58" s="53">
        <v>58</v>
      </c>
      <c r="G58" s="117" t="s">
        <v>148</v>
      </c>
      <c r="H58" s="53">
        <v>30</v>
      </c>
      <c r="I58" s="117">
        <f t="shared" si="1"/>
        <v>28.846153846153843</v>
      </c>
      <c r="J58" s="53">
        <v>27</v>
      </c>
      <c r="K58" s="117">
        <f>J58/H58 *100</f>
        <v>90</v>
      </c>
      <c r="L58" s="53" t="s">
        <v>46</v>
      </c>
      <c r="M58" s="53" t="s">
        <v>46</v>
      </c>
      <c r="N58" s="53"/>
      <c r="O58" s="53" t="s">
        <v>46</v>
      </c>
      <c r="P58" s="53" t="s">
        <v>46</v>
      </c>
      <c r="Q58" s="50"/>
      <c r="R58" s="131"/>
    </row>
    <row r="59" spans="1:18" s="76" customFormat="1" ht="18.75" customHeight="1" x14ac:dyDescent="0.25">
      <c r="A59" s="78">
        <v>4</v>
      </c>
      <c r="B59" s="83" t="s">
        <v>103</v>
      </c>
      <c r="C59" s="75"/>
      <c r="D59" s="74"/>
      <c r="E59" s="74" t="s">
        <v>90</v>
      </c>
      <c r="F59" s="74" t="s">
        <v>90</v>
      </c>
      <c r="G59" s="122" t="s">
        <v>90</v>
      </c>
      <c r="H59" s="74" t="s">
        <v>90</v>
      </c>
      <c r="I59" s="128"/>
      <c r="J59" s="74" t="s">
        <v>90</v>
      </c>
      <c r="K59" s="122" t="s">
        <v>90</v>
      </c>
      <c r="L59" s="74" t="s">
        <v>90</v>
      </c>
      <c r="M59" s="74"/>
      <c r="N59" s="74"/>
      <c r="O59" s="74">
        <v>1</v>
      </c>
      <c r="P59" s="74">
        <v>1</v>
      </c>
      <c r="Q59" s="50" t="s">
        <v>1</v>
      </c>
      <c r="R59" s="130"/>
    </row>
    <row r="60" spans="1:18" ht="18.75" customHeight="1" x14ac:dyDescent="0.25">
      <c r="A60" s="62"/>
      <c r="B60" s="84" t="s">
        <v>189</v>
      </c>
      <c r="C60" s="55"/>
      <c r="D60" s="53"/>
      <c r="E60" s="53">
        <v>392</v>
      </c>
      <c r="F60" s="53">
        <v>250</v>
      </c>
      <c r="G60" s="117">
        <f>F60/E60*100</f>
        <v>63.775510204081634</v>
      </c>
      <c r="H60" s="53">
        <v>81</v>
      </c>
      <c r="I60" s="117">
        <f t="shared" si="1"/>
        <v>20.663265306122451</v>
      </c>
      <c r="J60" s="53">
        <v>70</v>
      </c>
      <c r="K60" s="117">
        <f>J60/H60*100</f>
        <v>86.419753086419746</v>
      </c>
      <c r="L60" s="53" t="s">
        <v>46</v>
      </c>
      <c r="M60" s="53"/>
      <c r="N60" s="53"/>
      <c r="O60" s="53" t="s">
        <v>46</v>
      </c>
      <c r="P60" s="53" t="s">
        <v>46</v>
      </c>
      <c r="Q60" s="50"/>
      <c r="R60" s="131"/>
    </row>
    <row r="61" spans="1:18" s="76" customFormat="1" ht="18.75" customHeight="1" x14ac:dyDescent="0.25">
      <c r="A61" s="78">
        <v>5</v>
      </c>
      <c r="B61" s="83" t="s">
        <v>105</v>
      </c>
      <c r="C61" s="75"/>
      <c r="D61" s="74"/>
      <c r="E61" s="74" t="s">
        <v>90</v>
      </c>
      <c r="F61" s="74" t="s">
        <v>90</v>
      </c>
      <c r="G61" s="122" t="s">
        <v>90</v>
      </c>
      <c r="H61" s="74" t="s">
        <v>90</v>
      </c>
      <c r="I61" s="128"/>
      <c r="J61" s="74" t="s">
        <v>90</v>
      </c>
      <c r="K61" s="122" t="s">
        <v>90</v>
      </c>
      <c r="L61" s="74" t="s">
        <v>90</v>
      </c>
      <c r="M61" s="74"/>
      <c r="N61" s="74"/>
      <c r="O61" s="74">
        <v>2</v>
      </c>
      <c r="P61" s="74">
        <v>2</v>
      </c>
      <c r="Q61" s="50" t="s">
        <v>1</v>
      </c>
      <c r="R61" s="130"/>
    </row>
    <row r="62" spans="1:18" ht="18.75" customHeight="1" x14ac:dyDescent="0.25">
      <c r="A62" s="62"/>
      <c r="B62" s="84" t="s">
        <v>149</v>
      </c>
      <c r="C62" s="55"/>
      <c r="D62" s="53"/>
      <c r="E62" s="53">
        <v>349</v>
      </c>
      <c r="F62" s="53">
        <v>192</v>
      </c>
      <c r="G62" s="117" t="s">
        <v>150</v>
      </c>
      <c r="H62" s="53">
        <v>72</v>
      </c>
      <c r="I62" s="117">
        <f>H62/E62*100</f>
        <v>20.630372492836678</v>
      </c>
      <c r="J62" s="53">
        <v>68</v>
      </c>
      <c r="K62" s="117" t="s">
        <v>151</v>
      </c>
      <c r="L62" s="53" t="s">
        <v>46</v>
      </c>
      <c r="M62" s="53"/>
      <c r="N62" s="53"/>
      <c r="O62" s="53" t="s">
        <v>46</v>
      </c>
      <c r="P62" s="53" t="s">
        <v>46</v>
      </c>
      <c r="Q62" s="50"/>
      <c r="R62" s="131"/>
    </row>
    <row r="63" spans="1:18" ht="18.75" customHeight="1" x14ac:dyDescent="0.25">
      <c r="A63" s="62"/>
      <c r="B63" s="84" t="s">
        <v>152</v>
      </c>
      <c r="C63" s="55"/>
      <c r="D63" s="53"/>
      <c r="E63" s="53">
        <v>245</v>
      </c>
      <c r="F63" s="53">
        <v>211</v>
      </c>
      <c r="G63" s="117" t="s">
        <v>153</v>
      </c>
      <c r="H63" s="53">
        <v>57</v>
      </c>
      <c r="I63" s="117">
        <f t="shared" si="1"/>
        <v>23.26530612244898</v>
      </c>
      <c r="J63" s="53">
        <v>57</v>
      </c>
      <c r="K63" s="117">
        <f>J63/H63 *100</f>
        <v>100</v>
      </c>
      <c r="L63" s="53" t="s">
        <v>46</v>
      </c>
      <c r="M63" s="53"/>
      <c r="N63" s="53"/>
      <c r="O63" s="53" t="s">
        <v>46</v>
      </c>
      <c r="P63" s="53" t="s">
        <v>46</v>
      </c>
      <c r="Q63" s="50"/>
      <c r="R63" s="131"/>
    </row>
    <row r="64" spans="1:18" s="76" customFormat="1" ht="18.75" customHeight="1" x14ac:dyDescent="0.25">
      <c r="A64" s="78">
        <v>6</v>
      </c>
      <c r="B64" s="83" t="s">
        <v>111</v>
      </c>
      <c r="C64" s="75"/>
      <c r="D64" s="74"/>
      <c r="E64" s="74" t="s">
        <v>90</v>
      </c>
      <c r="F64" s="74" t="s">
        <v>90</v>
      </c>
      <c r="G64" s="122" t="s">
        <v>90</v>
      </c>
      <c r="H64" s="74" t="s">
        <v>90</v>
      </c>
      <c r="I64" s="128"/>
      <c r="J64" s="74" t="s">
        <v>90</v>
      </c>
      <c r="K64" s="122" t="s">
        <v>90</v>
      </c>
      <c r="L64" s="74" t="s">
        <v>90</v>
      </c>
      <c r="M64" s="74"/>
      <c r="N64" s="74"/>
      <c r="O64" s="74">
        <v>2</v>
      </c>
      <c r="P64" s="74">
        <v>2</v>
      </c>
      <c r="Q64" s="50" t="s">
        <v>1</v>
      </c>
      <c r="R64" s="130"/>
    </row>
    <row r="65" spans="1:18" ht="18.75" customHeight="1" x14ac:dyDescent="0.25">
      <c r="A65" s="62"/>
      <c r="B65" s="84" t="s">
        <v>190</v>
      </c>
      <c r="C65" s="55"/>
      <c r="D65" s="53"/>
      <c r="E65" s="53">
        <v>244</v>
      </c>
      <c r="F65" s="53">
        <v>201</v>
      </c>
      <c r="G65" s="117" t="s">
        <v>99</v>
      </c>
      <c r="H65" s="53">
        <v>37</v>
      </c>
      <c r="I65" s="117">
        <f t="shared" si="1"/>
        <v>15.163934426229508</v>
      </c>
      <c r="J65" s="53">
        <v>27</v>
      </c>
      <c r="K65" s="117" t="s">
        <v>154</v>
      </c>
      <c r="L65" s="53" t="s">
        <v>46</v>
      </c>
      <c r="M65" s="53" t="s">
        <v>46</v>
      </c>
      <c r="N65" s="53"/>
      <c r="O65" s="53" t="s">
        <v>46</v>
      </c>
      <c r="P65" s="53" t="s">
        <v>46</v>
      </c>
      <c r="Q65" s="50"/>
      <c r="R65" s="131"/>
    </row>
    <row r="66" spans="1:18" ht="18.75" customHeight="1" x14ac:dyDescent="0.25">
      <c r="A66" s="62"/>
      <c r="B66" s="84" t="s">
        <v>155</v>
      </c>
      <c r="C66" s="55"/>
      <c r="D66" s="53"/>
      <c r="E66" s="53">
        <v>213</v>
      </c>
      <c r="F66" s="53">
        <v>168</v>
      </c>
      <c r="G66" s="117" t="s">
        <v>156</v>
      </c>
      <c r="H66" s="53">
        <v>33</v>
      </c>
      <c r="I66" s="117">
        <f t="shared" si="1"/>
        <v>15.492957746478872</v>
      </c>
      <c r="J66" s="53">
        <v>33</v>
      </c>
      <c r="K66" s="117" t="s">
        <v>157</v>
      </c>
      <c r="L66" s="53" t="s">
        <v>46</v>
      </c>
      <c r="M66" s="53" t="s">
        <v>46</v>
      </c>
      <c r="N66" s="53"/>
      <c r="O66" s="53" t="s">
        <v>46</v>
      </c>
      <c r="P66" s="53" t="s">
        <v>46</v>
      </c>
      <c r="Q66" s="50"/>
      <c r="R66" s="131"/>
    </row>
    <row r="67" spans="1:18" s="76" customFormat="1" ht="18.75" customHeight="1" x14ac:dyDescent="0.25">
      <c r="A67" s="78">
        <v>7</v>
      </c>
      <c r="B67" s="83" t="s">
        <v>126</v>
      </c>
      <c r="C67" s="75"/>
      <c r="D67" s="74"/>
      <c r="E67" s="74" t="s">
        <v>90</v>
      </c>
      <c r="F67" s="74" t="s">
        <v>90</v>
      </c>
      <c r="G67" s="122" t="s">
        <v>90</v>
      </c>
      <c r="H67" s="74" t="s">
        <v>90</v>
      </c>
      <c r="I67" s="128"/>
      <c r="J67" s="74" t="s">
        <v>90</v>
      </c>
      <c r="K67" s="122" t="s">
        <v>90</v>
      </c>
      <c r="L67" s="79" t="s">
        <v>90</v>
      </c>
      <c r="M67" s="79"/>
      <c r="N67" s="79"/>
      <c r="O67" s="79">
        <v>1</v>
      </c>
      <c r="P67" s="79">
        <v>1</v>
      </c>
      <c r="Q67" s="50"/>
      <c r="R67" s="130"/>
    </row>
    <row r="68" spans="1:18" ht="18.75" customHeight="1" x14ac:dyDescent="0.25">
      <c r="A68" s="60"/>
      <c r="B68" s="84" t="s">
        <v>133</v>
      </c>
      <c r="C68" s="55"/>
      <c r="D68" s="53"/>
      <c r="E68" s="53">
        <v>215</v>
      </c>
      <c r="F68" s="53">
        <v>200</v>
      </c>
      <c r="G68" s="117" t="s">
        <v>134</v>
      </c>
      <c r="H68" s="53">
        <v>33</v>
      </c>
      <c r="I68" s="117">
        <f t="shared" si="1"/>
        <v>15.348837209302326</v>
      </c>
      <c r="J68" s="53">
        <v>32</v>
      </c>
      <c r="K68" s="117" t="s">
        <v>135</v>
      </c>
      <c r="L68" s="53" t="s">
        <v>46</v>
      </c>
      <c r="M68" s="53"/>
      <c r="N68" s="53"/>
      <c r="O68" s="53" t="s">
        <v>46</v>
      </c>
      <c r="P68" s="53" t="s">
        <v>46</v>
      </c>
      <c r="Q68" s="50"/>
      <c r="R68" s="131"/>
    </row>
    <row r="69" spans="1:18" s="76" customFormat="1" ht="18.75" customHeight="1" x14ac:dyDescent="0.25">
      <c r="A69" s="78">
        <v>8</v>
      </c>
      <c r="B69" s="83" t="s">
        <v>117</v>
      </c>
      <c r="C69" s="75"/>
      <c r="D69" s="74"/>
      <c r="E69" s="74" t="s">
        <v>90</v>
      </c>
      <c r="F69" s="74" t="s">
        <v>90</v>
      </c>
      <c r="G69" s="122" t="s">
        <v>90</v>
      </c>
      <c r="H69" s="74" t="s">
        <v>90</v>
      </c>
      <c r="I69" s="128"/>
      <c r="J69" s="74" t="s">
        <v>90</v>
      </c>
      <c r="K69" s="122" t="s">
        <v>90</v>
      </c>
      <c r="L69" s="74" t="s">
        <v>90</v>
      </c>
      <c r="M69" s="74"/>
      <c r="N69" s="74"/>
      <c r="O69" s="74">
        <v>2</v>
      </c>
      <c r="P69" s="74">
        <v>2</v>
      </c>
      <c r="Q69" s="50" t="s">
        <v>22</v>
      </c>
      <c r="R69" s="130"/>
    </row>
    <row r="70" spans="1:18" ht="18.75" customHeight="1" x14ac:dyDescent="0.25">
      <c r="A70" s="60"/>
      <c r="B70" s="84" t="s">
        <v>158</v>
      </c>
      <c r="C70" s="55"/>
      <c r="D70" s="53"/>
      <c r="E70" s="53">
        <v>130</v>
      </c>
      <c r="F70" s="53">
        <v>106</v>
      </c>
      <c r="G70" s="117" t="s">
        <v>159</v>
      </c>
      <c r="H70" s="53">
        <v>20</v>
      </c>
      <c r="I70" s="117">
        <f t="shared" si="1"/>
        <v>15.384615384615385</v>
      </c>
      <c r="J70" s="53">
        <v>17</v>
      </c>
      <c r="K70" s="117">
        <v>85</v>
      </c>
      <c r="L70" s="53" t="s">
        <v>46</v>
      </c>
      <c r="M70" s="53" t="s">
        <v>46</v>
      </c>
      <c r="N70" s="53"/>
      <c r="O70" s="53" t="s">
        <v>46</v>
      </c>
      <c r="P70" s="53" t="s">
        <v>46</v>
      </c>
      <c r="Q70" s="50"/>
      <c r="R70" s="131"/>
    </row>
    <row r="71" spans="1:18" ht="18.75" customHeight="1" x14ac:dyDescent="0.25">
      <c r="A71" s="60"/>
      <c r="B71" s="84" t="s">
        <v>160</v>
      </c>
      <c r="C71" s="55"/>
      <c r="D71" s="53"/>
      <c r="E71" s="53">
        <v>174</v>
      </c>
      <c r="F71" s="53">
        <v>153</v>
      </c>
      <c r="G71" s="117" t="s">
        <v>161</v>
      </c>
      <c r="H71" s="53">
        <v>32</v>
      </c>
      <c r="I71" s="117">
        <f t="shared" si="1"/>
        <v>18.390804597701148</v>
      </c>
      <c r="J71" s="53">
        <v>32</v>
      </c>
      <c r="K71" s="117">
        <f>J71/H71 *100</f>
        <v>100</v>
      </c>
      <c r="L71" s="53" t="s">
        <v>46</v>
      </c>
      <c r="M71" s="53" t="s">
        <v>46</v>
      </c>
      <c r="N71" s="53"/>
      <c r="O71" s="53" t="s">
        <v>46</v>
      </c>
      <c r="P71" s="53" t="s">
        <v>46</v>
      </c>
      <c r="Q71" s="50"/>
      <c r="R71" s="131"/>
    </row>
    <row r="72" spans="1:18" s="76" customFormat="1" ht="18.75" customHeight="1" x14ac:dyDescent="0.25">
      <c r="A72" s="78">
        <v>9</v>
      </c>
      <c r="B72" s="83" t="s">
        <v>120</v>
      </c>
      <c r="C72" s="75"/>
      <c r="D72" s="74"/>
      <c r="E72" s="74" t="s">
        <v>90</v>
      </c>
      <c r="F72" s="74" t="s">
        <v>90</v>
      </c>
      <c r="G72" s="122" t="s">
        <v>90</v>
      </c>
      <c r="H72" s="74" t="s">
        <v>90</v>
      </c>
      <c r="I72" s="128"/>
      <c r="J72" s="74" t="s">
        <v>90</v>
      </c>
      <c r="K72" s="122" t="s">
        <v>162</v>
      </c>
      <c r="L72" s="74" t="s">
        <v>90</v>
      </c>
      <c r="M72" s="74"/>
      <c r="N72" s="74"/>
      <c r="O72" s="74">
        <v>1</v>
      </c>
      <c r="P72" s="74">
        <v>1</v>
      </c>
      <c r="Q72" s="50" t="s">
        <v>1</v>
      </c>
      <c r="R72" s="130"/>
    </row>
    <row r="73" spans="1:18" ht="18.75" customHeight="1" x14ac:dyDescent="0.25">
      <c r="A73" s="60"/>
      <c r="B73" s="84" t="s">
        <v>163</v>
      </c>
      <c r="C73" s="55"/>
      <c r="D73" s="53"/>
      <c r="E73" s="53">
        <v>270</v>
      </c>
      <c r="F73" s="53">
        <v>101</v>
      </c>
      <c r="G73" s="117" t="s">
        <v>164</v>
      </c>
      <c r="H73" s="53">
        <v>50</v>
      </c>
      <c r="I73" s="117">
        <f t="shared" si="1"/>
        <v>18.518518518518519</v>
      </c>
      <c r="J73" s="53">
        <v>43</v>
      </c>
      <c r="K73" s="117">
        <f>J73/H73 *100</f>
        <v>86</v>
      </c>
      <c r="L73" s="53" t="s">
        <v>46</v>
      </c>
      <c r="M73" s="53"/>
      <c r="N73" s="53"/>
      <c r="O73" s="53" t="s">
        <v>46</v>
      </c>
      <c r="P73" s="53" t="s">
        <v>46</v>
      </c>
      <c r="Q73" s="50"/>
      <c r="R73" s="131"/>
    </row>
    <row r="74" spans="1:18" s="76" customFormat="1" ht="18.75" customHeight="1" x14ac:dyDescent="0.25">
      <c r="A74" s="78">
        <v>10</v>
      </c>
      <c r="B74" s="83" t="s">
        <v>129</v>
      </c>
      <c r="C74" s="75"/>
      <c r="D74" s="74"/>
      <c r="E74" s="74" t="s">
        <v>90</v>
      </c>
      <c r="F74" s="74" t="s">
        <v>90</v>
      </c>
      <c r="G74" s="122" t="s">
        <v>90</v>
      </c>
      <c r="H74" s="74" t="s">
        <v>90</v>
      </c>
      <c r="I74" s="128"/>
      <c r="J74" s="74" t="s">
        <v>90</v>
      </c>
      <c r="K74" s="122" t="s">
        <v>90</v>
      </c>
      <c r="L74" s="74"/>
      <c r="M74" s="74"/>
      <c r="N74" s="74"/>
      <c r="O74" s="74">
        <v>3</v>
      </c>
      <c r="P74" s="74">
        <v>3</v>
      </c>
      <c r="Q74" s="50" t="s">
        <v>1</v>
      </c>
      <c r="R74" s="130"/>
    </row>
    <row r="75" spans="1:18" ht="18.75" customHeight="1" x14ac:dyDescent="0.25">
      <c r="A75" s="62"/>
      <c r="B75" s="84" t="s">
        <v>165</v>
      </c>
      <c r="C75" s="64"/>
      <c r="D75" s="53"/>
      <c r="E75" s="53">
        <v>180</v>
      </c>
      <c r="F75" s="53">
        <v>171</v>
      </c>
      <c r="G75" s="117">
        <f>F75/E75 *100</f>
        <v>95</v>
      </c>
      <c r="H75" s="53">
        <v>32</v>
      </c>
      <c r="I75" s="117">
        <f t="shared" si="1"/>
        <v>17.777777777777779</v>
      </c>
      <c r="J75" s="53">
        <v>31</v>
      </c>
      <c r="K75" s="117" t="s">
        <v>166</v>
      </c>
      <c r="L75" s="53" t="s">
        <v>46</v>
      </c>
      <c r="M75" s="53"/>
      <c r="N75" s="53"/>
      <c r="O75" s="53" t="s">
        <v>46</v>
      </c>
      <c r="P75" s="53" t="s">
        <v>46</v>
      </c>
      <c r="Q75" s="50"/>
      <c r="R75" s="131"/>
    </row>
    <row r="76" spans="1:18" ht="18.75" customHeight="1" x14ac:dyDescent="0.25">
      <c r="A76" s="62"/>
      <c r="B76" s="91" t="s">
        <v>181</v>
      </c>
      <c r="C76" s="71">
        <v>93</v>
      </c>
      <c r="D76" s="71">
        <v>71</v>
      </c>
      <c r="E76" s="71">
        <v>93</v>
      </c>
      <c r="F76" s="71">
        <v>71</v>
      </c>
      <c r="G76" s="123">
        <v>76</v>
      </c>
      <c r="H76" s="71">
        <v>14</v>
      </c>
      <c r="I76" s="117">
        <f t="shared" si="1"/>
        <v>15.053763440860216</v>
      </c>
      <c r="J76" s="71">
        <v>11</v>
      </c>
      <c r="K76" s="123" t="s">
        <v>182</v>
      </c>
      <c r="L76" s="53" t="s">
        <v>46</v>
      </c>
      <c r="M76" s="53"/>
      <c r="N76" s="53"/>
      <c r="O76" s="53" t="s">
        <v>46</v>
      </c>
      <c r="P76" s="53" t="s">
        <v>46</v>
      </c>
      <c r="Q76" s="50"/>
      <c r="R76" s="131"/>
    </row>
    <row r="77" spans="1:18" ht="18.75" customHeight="1" x14ac:dyDescent="0.25">
      <c r="A77" s="62"/>
      <c r="B77" s="91" t="s">
        <v>183</v>
      </c>
      <c r="C77" s="71">
        <v>91</v>
      </c>
      <c r="D77" s="71">
        <v>65</v>
      </c>
      <c r="E77" s="71">
        <v>91</v>
      </c>
      <c r="F77" s="71">
        <v>65</v>
      </c>
      <c r="G77" s="123">
        <v>71</v>
      </c>
      <c r="H77" s="71">
        <v>14</v>
      </c>
      <c r="I77" s="117">
        <f t="shared" si="1"/>
        <v>15.384615384615385</v>
      </c>
      <c r="J77" s="71">
        <v>14</v>
      </c>
      <c r="K77" s="123">
        <v>100</v>
      </c>
      <c r="L77" s="53" t="s">
        <v>46</v>
      </c>
      <c r="M77" s="53"/>
      <c r="N77" s="53"/>
      <c r="O77" s="53" t="s">
        <v>46</v>
      </c>
      <c r="P77" s="53" t="s">
        <v>46</v>
      </c>
      <c r="Q77" s="50"/>
      <c r="R77" s="131"/>
    </row>
  </sheetData>
  <mergeCells count="12">
    <mergeCell ref="O4:P4"/>
    <mergeCell ref="A1:R1"/>
    <mergeCell ref="A2:R2"/>
    <mergeCell ref="R4:R5"/>
    <mergeCell ref="A4:A5"/>
    <mergeCell ref="B4:B5"/>
    <mergeCell ref="E4:G4"/>
    <mergeCell ref="H4:K4"/>
    <mergeCell ref="L4:N4"/>
    <mergeCell ref="Q4:Q5"/>
    <mergeCell ref="C4:C5"/>
    <mergeCell ref="D4:D5"/>
  </mergeCells>
  <phoneticPr fontId="0" type="noConversion"/>
  <pageMargins left="0.82677165354330717" right="0.23622047244094491" top="0.27559055118110237" bottom="0.31496062992125984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D3D4C8-3BE2-4399-B66A-D3A6E1C8C5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FC7A552-6B06-4A3C-A78B-2862903818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8DE893-C8E1-4414-AF1B-39B241921994}">
  <ds:schemaRefs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Bieu xa</vt:lpstr>
      <vt:lpstr>Bieu thon ĐBKK</vt:lpstr>
      <vt:lpstr>'Bieu thon ĐBKK'!Print_Titles</vt:lpstr>
      <vt:lpstr>'Bieu xa'!Print_Titles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Van Tan</dc:creator>
  <cp:lastModifiedBy>Nguyen Van Tan</cp:lastModifiedBy>
  <cp:lastPrinted>2021-04-23T06:27:50Z</cp:lastPrinted>
  <dcterms:created xsi:type="dcterms:W3CDTF">2020-03-12T06:21:53Z</dcterms:created>
  <dcterms:modified xsi:type="dcterms:W3CDTF">2021-04-23T06:28:12Z</dcterms:modified>
</cp:coreProperties>
</file>